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3.Cash Flow\"/>
    </mc:Choice>
  </mc:AlternateContent>
  <xr:revisionPtr revIDLastSave="0" documentId="8_{1CB9B481-0485-4853-90A5-26499B23382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Y39" i="5"/>
  <c r="Z39" i="5" s="1"/>
  <c r="Y39" i="6"/>
  <c r="Z39" i="6" s="1"/>
  <c r="Z39" i="7"/>
  <c r="Z39" i="8"/>
  <c r="Z39" i="9"/>
  <c r="Y39" i="9"/>
  <c r="Z39" i="10"/>
  <c r="Z39" i="11"/>
  <c r="Z39" i="12"/>
  <c r="Z39" i="13"/>
  <c r="Z39" i="14"/>
  <c r="Z39" i="15"/>
  <c r="Z39" i="16"/>
  <c r="Y39" i="16"/>
  <c r="Z39" i="17"/>
  <c r="Y39" i="17"/>
  <c r="Z39" i="18"/>
  <c r="Z39" i="19"/>
  <c r="Z39" i="20"/>
  <c r="Y39" i="20"/>
  <c r="Z39" i="21"/>
  <c r="Z39" i="22"/>
  <c r="Z39" i="23"/>
  <c r="Y39" i="23"/>
  <c r="Z39" i="24"/>
  <c r="Z39" i="25"/>
  <c r="Z39" i="26"/>
  <c r="Z39" i="27"/>
  <c r="Y39" i="27"/>
  <c r="Z39" i="28"/>
  <c r="Y39" i="28"/>
  <c r="Z39" i="29"/>
  <c r="Z39" i="30"/>
  <c r="Z39" i="31"/>
  <c r="Z39" i="32"/>
  <c r="Z39" i="33"/>
  <c r="Z39" i="34"/>
  <c r="Z39" i="35"/>
  <c r="Y39" i="35"/>
  <c r="Z39" i="36"/>
  <c r="Z39" i="37"/>
  <c r="Z39" i="38"/>
  <c r="Z39" i="39"/>
  <c r="Y39" i="39"/>
  <c r="Y39" i="1"/>
  <c r="Z39" i="1" s="1"/>
  <c r="W39" i="2"/>
  <c r="J39" i="2"/>
  <c r="W39" i="3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1"/>
  <c r="J39" i="1"/>
  <c r="F38" i="2"/>
  <c r="F40" i="2" s="1"/>
  <c r="O38" i="6"/>
  <c r="E38" i="11"/>
  <c r="E40" i="11" s="1"/>
  <c r="G38" i="12"/>
  <c r="G40" i="12" s="1"/>
  <c r="H39" i="12" s="1"/>
  <c r="I38" i="13"/>
  <c r="X38" i="19"/>
  <c r="Z38" i="19" s="1"/>
  <c r="AA38" i="20"/>
  <c r="AA40" i="20" s="1"/>
  <c r="D38" i="20"/>
  <c r="D40" i="20" s="1"/>
  <c r="L38" i="3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U38" i="21" s="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N38" i="27" s="1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U38" i="30" s="1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K38" i="35" s="1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R38" i="38" s="1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H38" i="6" s="1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V38" i="12" s="1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AA38" i="14" s="1"/>
  <c r="AA40" i="14" s="1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Q38" i="19" s="1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F38" i="21" s="1"/>
  <c r="F40" i="21" s="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U38" i="27" s="1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O38" i="30" s="1"/>
  <c r="N27" i="30"/>
  <c r="M27" i="30"/>
  <c r="L27" i="30"/>
  <c r="K27" i="30"/>
  <c r="J27" i="30"/>
  <c r="I27" i="30"/>
  <c r="H27" i="30"/>
  <c r="G27" i="30"/>
  <c r="F27" i="30"/>
  <c r="F38" i="30" s="1"/>
  <c r="F40" i="30" s="1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R38" i="35" s="1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E38" i="35" s="1"/>
  <c r="E40" i="35" s="1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Z17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H40" i="6" s="1"/>
  <c r="I39" i="6" s="1"/>
  <c r="I40" i="6" s="1"/>
  <c r="J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Z17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Z17" i="30" s="1"/>
  <c r="W17" i="30"/>
  <c r="W38" i="30" s="1"/>
  <c r="V17" i="30"/>
  <c r="V38" i="30" s="1"/>
  <c r="U17" i="30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Z17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X17" i="40"/>
  <c r="Z17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6" l="1"/>
  <c r="Z38" i="6"/>
  <c r="H40" i="38"/>
  <c r="I39" i="38" s="1"/>
  <c r="I40" i="38" s="1"/>
  <c r="H40" i="8"/>
  <c r="I39" i="8" s="1"/>
  <c r="I40" i="8" s="1"/>
  <c r="Z40" i="6"/>
  <c r="Z38" i="27"/>
  <c r="X40" i="27"/>
  <c r="Z40" i="27" s="1"/>
  <c r="X40" i="7"/>
  <c r="X40" i="15"/>
  <c r="Z40" i="15" s="1"/>
  <c r="Z38" i="15"/>
  <c r="H40" i="36"/>
  <c r="I39" i="36" s="1"/>
  <c r="I40" i="36" s="1"/>
  <c r="J40" i="36" s="1"/>
  <c r="Z38" i="3"/>
  <c r="X40" i="3"/>
  <c r="Z40" i="3" s="1"/>
  <c r="I40" i="35"/>
  <c r="J40" i="35" s="1"/>
  <c r="X40" i="23"/>
  <c r="Z40" i="23" s="1"/>
  <c r="Z38" i="23"/>
  <c r="I40" i="5"/>
  <c r="K39" i="5" s="1"/>
  <c r="X40" i="32"/>
  <c r="Z40" i="32" s="1"/>
  <c r="Z38" i="32"/>
  <c r="H40" i="25"/>
  <c r="I39" i="25" s="1"/>
  <c r="I40" i="25" s="1"/>
  <c r="J40" i="25" s="1"/>
  <c r="H40" i="15"/>
  <c r="I39" i="15" s="1"/>
  <c r="I40" i="15" s="1"/>
  <c r="J40" i="15" s="1"/>
  <c r="Z38" i="28"/>
  <c r="X40" i="28"/>
  <c r="Z40" i="28" s="1"/>
  <c r="H40" i="34"/>
  <c r="I39" i="34" s="1"/>
  <c r="I40" i="34" s="1"/>
  <c r="H40" i="4"/>
  <c r="I39" i="4" s="1"/>
  <c r="I40" i="4" s="1"/>
  <c r="X40" i="31"/>
  <c r="Z38" i="31"/>
  <c r="X40" i="39"/>
  <c r="Z38" i="35"/>
  <c r="X40" i="35"/>
  <c r="Z40" i="35" s="1"/>
  <c r="Y40" i="31"/>
  <c r="Y40" i="30"/>
  <c r="H40" i="12"/>
  <c r="I39" i="12" s="1"/>
  <c r="I40" i="12" s="1"/>
  <c r="J40" i="12" s="1"/>
  <c r="Y40" i="40"/>
  <c r="H40" i="22"/>
  <c r="I39" i="22" s="1"/>
  <c r="I40" i="22" s="1"/>
  <c r="J40" i="22" s="1"/>
  <c r="X38" i="24"/>
  <c r="X38" i="33"/>
  <c r="Z17" i="4"/>
  <c r="X38" i="14"/>
  <c r="X38" i="5"/>
  <c r="X38" i="1"/>
  <c r="X38" i="4"/>
  <c r="Z27" i="7"/>
  <c r="X38" i="40"/>
  <c r="X38" i="22"/>
  <c r="X38" i="13"/>
  <c r="X38" i="12"/>
  <c r="Y38" i="3"/>
  <c r="Y40" i="3" s="1"/>
  <c r="X38" i="30"/>
  <c r="X38" i="21"/>
  <c r="X38" i="2"/>
  <c r="Z17" i="39"/>
  <c r="Y38" i="39"/>
  <c r="Y40" i="39" s="1"/>
  <c r="X38" i="11"/>
  <c r="X40" i="19"/>
  <c r="Z40" i="19" s="1"/>
  <c r="X38" i="20"/>
  <c r="Z27" i="4"/>
  <c r="X38" i="38"/>
  <c r="X38" i="29"/>
  <c r="X38" i="10"/>
  <c r="Z17" i="9"/>
  <c r="Z27" i="3"/>
  <c r="X38" i="9"/>
  <c r="Z27" i="39"/>
  <c r="X38" i="37"/>
  <c r="X38" i="18"/>
  <c r="Z17" i="31"/>
  <c r="X38" i="8"/>
  <c r="X38" i="36"/>
  <c r="X38" i="17"/>
  <c r="X38" i="26"/>
  <c r="Z17" i="35"/>
  <c r="Z17" i="7"/>
  <c r="X38" i="16"/>
  <c r="Z17" i="6"/>
  <c r="Z36" i="40"/>
  <c r="X38" i="25"/>
  <c r="Y38" i="7"/>
  <c r="Y40" i="7" s="1"/>
  <c r="X38" i="34"/>
  <c r="J40" i="34"/>
  <c r="K39" i="34"/>
  <c r="K39" i="14"/>
  <c r="N39" i="14" s="1"/>
  <c r="K39" i="2"/>
  <c r="N39" i="2" s="1"/>
  <c r="J40" i="37"/>
  <c r="K39" i="37"/>
  <c r="K39" i="30"/>
  <c r="J40" i="30"/>
  <c r="J40" i="20"/>
  <c r="K39" i="20"/>
  <c r="J40" i="13"/>
  <c r="K39" i="13"/>
  <c r="J40" i="8"/>
  <c r="K39" i="8"/>
  <c r="J40" i="3"/>
  <c r="K39" i="3"/>
  <c r="J40" i="39"/>
  <c r="K39" i="39"/>
  <c r="J40" i="32"/>
  <c r="K39" i="32"/>
  <c r="J40" i="27"/>
  <c r="K39" i="27"/>
  <c r="J40" i="17"/>
  <c r="K39" i="17"/>
  <c r="J40" i="5"/>
  <c r="J40" i="1"/>
  <c r="K39" i="1"/>
  <c r="J40" i="29"/>
  <c r="K39" i="29"/>
  <c r="J40" i="24"/>
  <c r="K39" i="24"/>
  <c r="J40" i="19"/>
  <c r="K39" i="19"/>
  <c r="J40" i="7"/>
  <c r="K39" i="7"/>
  <c r="K39" i="31"/>
  <c r="J40" i="31"/>
  <c r="J40" i="38"/>
  <c r="K39" i="38"/>
  <c r="J40" i="21"/>
  <c r="K39" i="21"/>
  <c r="J40" i="16"/>
  <c r="K39" i="16"/>
  <c r="J40" i="9"/>
  <c r="K39" i="9"/>
  <c r="J40" i="4"/>
  <c r="K39" i="4"/>
  <c r="J40" i="40"/>
  <c r="K39" i="40"/>
  <c r="J40" i="33"/>
  <c r="K39" i="33"/>
  <c r="J40" i="28"/>
  <c r="K39" i="28"/>
  <c r="J40" i="23"/>
  <c r="K39" i="23"/>
  <c r="J40" i="11"/>
  <c r="K39" i="11"/>
  <c r="N39" i="34"/>
  <c r="K40" i="34"/>
  <c r="L39" i="34" s="1"/>
  <c r="L40" i="34" s="1"/>
  <c r="M39" i="34" s="1"/>
  <c r="M40" i="34" s="1"/>
  <c r="K39" i="26"/>
  <c r="K39" i="22"/>
  <c r="K39" i="18"/>
  <c r="K39" i="10"/>
  <c r="K39" i="6"/>
  <c r="Z38" i="5" l="1"/>
  <c r="X40" i="5"/>
  <c r="Z40" i="5" s="1"/>
  <c r="Z38" i="4"/>
  <c r="X40" i="4"/>
  <c r="Z40" i="4" s="1"/>
  <c r="Z38" i="10"/>
  <c r="X40" i="10"/>
  <c r="Z40" i="10" s="1"/>
  <c r="Z38" i="34"/>
  <c r="X40" i="34"/>
  <c r="Z40" i="34" s="1"/>
  <c r="Z38" i="1"/>
  <c r="X40" i="1"/>
  <c r="Z40" i="1" s="1"/>
  <c r="X40" i="14"/>
  <c r="Z40" i="14" s="1"/>
  <c r="Z38" i="14"/>
  <c r="X40" i="24"/>
  <c r="Z40" i="24" s="1"/>
  <c r="Z38" i="24"/>
  <c r="Z38" i="29"/>
  <c r="X40" i="29"/>
  <c r="Z40" i="29" s="1"/>
  <c r="Z38" i="38"/>
  <c r="X40" i="38"/>
  <c r="Z40" i="38" s="1"/>
  <c r="K39" i="12"/>
  <c r="N39" i="12" s="1"/>
  <c r="Z38" i="11"/>
  <c r="X40" i="11"/>
  <c r="Z40" i="11" s="1"/>
  <c r="Z38" i="9"/>
  <c r="X40" i="9"/>
  <c r="Z40" i="9" s="1"/>
  <c r="Z38" i="33"/>
  <c r="X40" i="33"/>
  <c r="Z40" i="33" s="1"/>
  <c r="Z40" i="7"/>
  <c r="Z38" i="20"/>
  <c r="X40" i="20"/>
  <c r="Z40" i="20" s="1"/>
  <c r="Z38" i="25"/>
  <c r="X40" i="25"/>
  <c r="Z40" i="25" s="1"/>
  <c r="Z38" i="16"/>
  <c r="X40" i="16"/>
  <c r="Z40" i="16" s="1"/>
  <c r="K39" i="35"/>
  <c r="N39" i="35" s="1"/>
  <c r="Z38" i="2"/>
  <c r="X40" i="2"/>
  <c r="Z40" i="2" s="1"/>
  <c r="Z38" i="21"/>
  <c r="X40" i="21"/>
  <c r="Z40" i="21" s="1"/>
  <c r="Z38" i="39"/>
  <c r="Z38" i="7"/>
  <c r="K39" i="15"/>
  <c r="N39" i="15" s="1"/>
  <c r="Z38" i="26"/>
  <c r="X40" i="26"/>
  <c r="Z40" i="26" s="1"/>
  <c r="Z38" i="30"/>
  <c r="X40" i="30"/>
  <c r="Z40" i="30" s="1"/>
  <c r="Z40" i="39"/>
  <c r="K40" i="2"/>
  <c r="L39" i="2" s="1"/>
  <c r="L40" i="2" s="1"/>
  <c r="M39" i="2" s="1"/>
  <c r="M40" i="2" s="1"/>
  <c r="Z38" i="17"/>
  <c r="X40" i="17"/>
  <c r="Z40" i="17" s="1"/>
  <c r="K39" i="36"/>
  <c r="Z38" i="36"/>
  <c r="X40" i="36"/>
  <c r="Z40" i="36" s="1"/>
  <c r="Z38" i="12"/>
  <c r="X40" i="12"/>
  <c r="Z40" i="12" s="1"/>
  <c r="Z40" i="31"/>
  <c r="Z38" i="8"/>
  <c r="X40" i="8"/>
  <c r="Z40" i="8" s="1"/>
  <c r="Z38" i="13"/>
  <c r="X40" i="13"/>
  <c r="Z40" i="13" s="1"/>
  <c r="K39" i="25"/>
  <c r="N39" i="25" s="1"/>
  <c r="Z38" i="22"/>
  <c r="X40" i="22"/>
  <c r="Z40" i="22" s="1"/>
  <c r="K40" i="14"/>
  <c r="L39" i="14" s="1"/>
  <c r="L40" i="14" s="1"/>
  <c r="M39" i="14" s="1"/>
  <c r="M40" i="14" s="1"/>
  <c r="Z38" i="18"/>
  <c r="X40" i="18"/>
  <c r="Z40" i="18" s="1"/>
  <c r="X40" i="40"/>
  <c r="Z40" i="40" s="1"/>
  <c r="Z38" i="40"/>
  <c r="Z38" i="37"/>
  <c r="X40" i="37"/>
  <c r="Z40" i="37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7"/>
  <c r="K40" i="7"/>
  <c r="L39" i="7" s="1"/>
  <c r="L40" i="7" s="1"/>
  <c r="M39" i="7" s="1"/>
  <c r="M40" i="7" s="1"/>
  <c r="N39" i="29"/>
  <c r="K40" i="29"/>
  <c r="L39" i="29" s="1"/>
  <c r="L40" i="29" s="1"/>
  <c r="M39" i="29" s="1"/>
  <c r="M40" i="29" s="1"/>
  <c r="N39" i="17"/>
  <c r="K40" i="17"/>
  <c r="L39" i="17" s="1"/>
  <c r="L40" i="17" s="1"/>
  <c r="M39" i="17" s="1"/>
  <c r="M40" i="17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40" i="14"/>
  <c r="O39" i="14"/>
  <c r="N39" i="21"/>
  <c r="K40" i="21"/>
  <c r="L39" i="21" s="1"/>
  <c r="L40" i="21" s="1"/>
  <c r="M39" i="21" s="1"/>
  <c r="M40" i="21" s="1"/>
  <c r="N39" i="22"/>
  <c r="K40" i="22"/>
  <c r="L39" i="22" s="1"/>
  <c r="L40" i="22" s="1"/>
  <c r="M39" i="22" s="1"/>
  <c r="M40" i="22" s="1"/>
  <c r="N39" i="4"/>
  <c r="K40" i="4"/>
  <c r="L39" i="4" s="1"/>
  <c r="L40" i="4" s="1"/>
  <c r="M39" i="4" s="1"/>
  <c r="M40" i="4" s="1"/>
  <c r="N39" i="38"/>
  <c r="K40" i="38"/>
  <c r="L39" i="38" s="1"/>
  <c r="L40" i="38" s="1"/>
  <c r="M39" i="38" s="1"/>
  <c r="M40" i="38" s="1"/>
  <c r="N39" i="1"/>
  <c r="K40" i="1"/>
  <c r="L39" i="1" s="1"/>
  <c r="L40" i="1" s="1"/>
  <c r="M39" i="1" s="1"/>
  <c r="M40" i="1" s="1"/>
  <c r="N39" i="32"/>
  <c r="K40" i="32"/>
  <c r="L39" i="32" s="1"/>
  <c r="L40" i="32" s="1"/>
  <c r="M39" i="32" s="1"/>
  <c r="M40" i="32" s="1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40" i="2"/>
  <c r="O39" i="2"/>
  <c r="N39" i="26"/>
  <c r="K40" i="26"/>
  <c r="L39" i="26" s="1"/>
  <c r="L40" i="26" s="1"/>
  <c r="M39" i="26" s="1"/>
  <c r="M40" i="26" s="1"/>
  <c r="N39" i="30"/>
  <c r="K40" i="30"/>
  <c r="L39" i="30" s="1"/>
  <c r="L40" i="30" s="1"/>
  <c r="M39" i="30" s="1"/>
  <c r="M40" i="30" s="1"/>
  <c r="N39" i="40"/>
  <c r="K40" i="40"/>
  <c r="L39" i="40" s="1"/>
  <c r="L40" i="40" s="1"/>
  <c r="M39" i="40" s="1"/>
  <c r="M40" i="40" s="1"/>
  <c r="N39" i="36"/>
  <c r="K40" i="36"/>
  <c r="L39" i="36" s="1"/>
  <c r="L40" i="36" s="1"/>
  <c r="M39" i="36" s="1"/>
  <c r="M40" i="36" s="1"/>
  <c r="N39" i="18"/>
  <c r="K40" i="18"/>
  <c r="L39" i="18" s="1"/>
  <c r="L40" i="18" s="1"/>
  <c r="M39" i="18" s="1"/>
  <c r="M40" i="18" s="1"/>
  <c r="N40" i="34"/>
  <c r="O39" i="34"/>
  <c r="N39" i="33"/>
  <c r="K40" i="33"/>
  <c r="L39" i="33" s="1"/>
  <c r="L40" i="33" s="1"/>
  <c r="M39" i="33" s="1"/>
  <c r="M40" i="33" s="1"/>
  <c r="N39" i="9"/>
  <c r="K40" i="9"/>
  <c r="L39" i="9" s="1"/>
  <c r="L40" i="9" s="1"/>
  <c r="M39" i="9" s="1"/>
  <c r="M40" i="9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39" i="39"/>
  <c r="K40" i="39"/>
  <c r="L39" i="39" s="1"/>
  <c r="L40" i="39" s="1"/>
  <c r="M39" i="39" s="1"/>
  <c r="M40" i="39" s="1"/>
  <c r="N39" i="37"/>
  <c r="K40" i="37"/>
  <c r="L39" i="37" s="1"/>
  <c r="L40" i="37" s="1"/>
  <c r="M39" i="37" s="1"/>
  <c r="M40" i="37" s="1"/>
  <c r="N39" i="23"/>
  <c r="K40" i="23"/>
  <c r="L39" i="23" s="1"/>
  <c r="L40" i="23" s="1"/>
  <c r="M39" i="23" s="1"/>
  <c r="M40" i="23" s="1"/>
  <c r="N39" i="27"/>
  <c r="K40" i="27"/>
  <c r="L39" i="27" s="1"/>
  <c r="L40" i="27" s="1"/>
  <c r="M39" i="27" s="1"/>
  <c r="M40" i="27" s="1"/>
  <c r="N39" i="28"/>
  <c r="K40" i="28"/>
  <c r="L39" i="28" s="1"/>
  <c r="L40" i="28" s="1"/>
  <c r="M39" i="28" s="1"/>
  <c r="M40" i="28" s="1"/>
  <c r="N39" i="19"/>
  <c r="K40" i="19"/>
  <c r="L39" i="19" s="1"/>
  <c r="L40" i="19" s="1"/>
  <c r="M39" i="19" s="1"/>
  <c r="M40" i="19" s="1"/>
  <c r="N39" i="6"/>
  <c r="K40" i="6"/>
  <c r="L39" i="6" s="1"/>
  <c r="L40" i="6" s="1"/>
  <c r="M39" i="6" s="1"/>
  <c r="M40" i="6" s="1"/>
  <c r="N39" i="31"/>
  <c r="K40" i="31"/>
  <c r="L39" i="31" s="1"/>
  <c r="L40" i="31" s="1"/>
  <c r="M39" i="31" s="1"/>
  <c r="M40" i="31" s="1"/>
  <c r="K40" i="35" l="1"/>
  <c r="L39" i="35" s="1"/>
  <c r="L40" i="35" s="1"/>
  <c r="M39" i="35" s="1"/>
  <c r="M40" i="35" s="1"/>
  <c r="O39" i="35" s="1"/>
  <c r="K40" i="25"/>
  <c r="L39" i="25" s="1"/>
  <c r="L40" i="25" s="1"/>
  <c r="M39" i="25" s="1"/>
  <c r="M40" i="25" s="1"/>
  <c r="K40" i="12"/>
  <c r="L39" i="12" s="1"/>
  <c r="L40" i="12" s="1"/>
  <c r="M39" i="12" s="1"/>
  <c r="M40" i="12" s="1"/>
  <c r="K40" i="15"/>
  <c r="L39" i="15" s="1"/>
  <c r="L40" i="15" s="1"/>
  <c r="M39" i="15" s="1"/>
  <c r="M40" i="15" s="1"/>
  <c r="N40" i="39"/>
  <c r="O39" i="39"/>
  <c r="N40" i="3"/>
  <c r="O39" i="3"/>
  <c r="N40" i="16"/>
  <c r="O39" i="16"/>
  <c r="N40" i="23"/>
  <c r="O39" i="23"/>
  <c r="N40" i="33"/>
  <c r="O39" i="33"/>
  <c r="N40" i="25"/>
  <c r="O39" i="25"/>
  <c r="O40" i="34"/>
  <c r="P39" i="34" s="1"/>
  <c r="P40" i="34" s="1"/>
  <c r="Q39" i="34" s="1"/>
  <c r="Q40" i="34" s="1"/>
  <c r="R39" i="34"/>
  <c r="N40" i="17"/>
  <c r="O39" i="17"/>
  <c r="N40" i="18"/>
  <c r="O39" i="18"/>
  <c r="O40" i="14"/>
  <c r="P39" i="14" s="1"/>
  <c r="P40" i="14" s="1"/>
  <c r="Q39" i="14" s="1"/>
  <c r="Q40" i="14" s="1"/>
  <c r="R39" i="14"/>
  <c r="N40" i="11"/>
  <c r="O39" i="11"/>
  <c r="N40" i="27"/>
  <c r="O39" i="27"/>
  <c r="N40" i="8"/>
  <c r="O39" i="8"/>
  <c r="N40" i="6"/>
  <c r="O39" i="6"/>
  <c r="N40" i="13"/>
  <c r="O39" i="13"/>
  <c r="N40" i="4"/>
  <c r="O39" i="4"/>
  <c r="N40" i="19"/>
  <c r="O39" i="19"/>
  <c r="N40" i="22"/>
  <c r="O39" i="22"/>
  <c r="N40" i="31"/>
  <c r="O39" i="31"/>
  <c r="N40" i="38"/>
  <c r="O39" i="38"/>
  <c r="N40" i="5"/>
  <c r="O39" i="5"/>
  <c r="N40" i="35"/>
  <c r="N40" i="37"/>
  <c r="O39" i="37"/>
  <c r="N40" i="32"/>
  <c r="O39" i="32"/>
  <c r="N40" i="15"/>
  <c r="O39" i="15"/>
  <c r="N40" i="12"/>
  <c r="O39" i="12"/>
  <c r="N40" i="7"/>
  <c r="O39" i="7"/>
  <c r="N40" i="10"/>
  <c r="O39" i="10"/>
  <c r="N40" i="40"/>
  <c r="O39" i="40"/>
  <c r="N40" i="30"/>
  <c r="O39" i="30"/>
  <c r="N40" i="21"/>
  <c r="O39" i="21"/>
  <c r="N40" i="24"/>
  <c r="O39" i="24"/>
  <c r="N40" i="26"/>
  <c r="O39" i="26"/>
  <c r="N40" i="29"/>
  <c r="O39" i="29"/>
  <c r="N40" i="28"/>
  <c r="O39" i="28"/>
  <c r="N40" i="9"/>
  <c r="O39" i="9"/>
  <c r="N40" i="36"/>
  <c r="O39" i="36"/>
  <c r="O40" i="2"/>
  <c r="P39" i="2" s="1"/>
  <c r="P40" i="2" s="1"/>
  <c r="Q39" i="2" s="1"/>
  <c r="Q40" i="2" s="1"/>
  <c r="R39" i="2"/>
  <c r="N40" i="1"/>
  <c r="O39" i="1"/>
  <c r="N40" i="20"/>
  <c r="O39" i="20"/>
  <c r="O40" i="17" l="1"/>
  <c r="P39" i="17" s="1"/>
  <c r="P40" i="17" s="1"/>
  <c r="Q39" i="17" s="1"/>
  <c r="Q40" i="17" s="1"/>
  <c r="R39" i="17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27"/>
  <c r="P39" i="27" s="1"/>
  <c r="P40" i="27" s="1"/>
  <c r="Q39" i="27" s="1"/>
  <c r="Q40" i="27" s="1"/>
  <c r="R39" i="27"/>
  <c r="O40" i="1"/>
  <c r="P39" i="1" s="1"/>
  <c r="P40" i="1" s="1"/>
  <c r="Q39" i="1" s="1"/>
  <c r="Q40" i="1" s="1"/>
  <c r="R39" i="1"/>
  <c r="O40" i="37"/>
  <c r="P39" i="37" s="1"/>
  <c r="P40" i="37" s="1"/>
  <c r="Q39" i="37" s="1"/>
  <c r="Q40" i="37" s="1"/>
  <c r="R39" i="37"/>
  <c r="O40" i="16"/>
  <c r="P39" i="16" s="1"/>
  <c r="P40" i="16" s="1"/>
  <c r="Q39" i="16" s="1"/>
  <c r="Q40" i="16" s="1"/>
  <c r="R39" i="16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O40" i="10"/>
  <c r="P39" i="10" s="1"/>
  <c r="P40" i="10" s="1"/>
  <c r="Q39" i="10" s="1"/>
  <c r="Q40" i="10" s="1"/>
  <c r="R39" i="10"/>
  <c r="O40" i="32"/>
  <c r="P39" i="32" s="1"/>
  <c r="P40" i="32" s="1"/>
  <c r="Q39" i="32" s="1"/>
  <c r="Q40" i="32" s="1"/>
  <c r="R39" i="32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R40" i="34"/>
  <c r="S39" i="34"/>
  <c r="O40" i="30"/>
  <c r="P39" i="30" s="1"/>
  <c r="P40" i="30" s="1"/>
  <c r="Q39" i="30" s="1"/>
  <c r="Q40" i="30" s="1"/>
  <c r="R39" i="30"/>
  <c r="O40" i="22"/>
  <c r="P39" i="22" s="1"/>
  <c r="P40" i="22" s="1"/>
  <c r="Q39" i="22" s="1"/>
  <c r="Q40" i="22" s="1"/>
  <c r="R39" i="22"/>
  <c r="R40" i="14"/>
  <c r="S39" i="14"/>
  <c r="O40" i="9"/>
  <c r="P39" i="9" s="1"/>
  <c r="P40" i="9" s="1"/>
  <c r="Q39" i="9" s="1"/>
  <c r="Q40" i="9" s="1"/>
  <c r="R39" i="9"/>
  <c r="O40" i="4"/>
  <c r="P39" i="4" s="1"/>
  <c r="P40" i="4" s="1"/>
  <c r="Q39" i="4" s="1"/>
  <c r="Q40" i="4" s="1"/>
  <c r="R39" i="4"/>
  <c r="O40" i="21"/>
  <c r="P39" i="21" s="1"/>
  <c r="P40" i="21" s="1"/>
  <c r="Q39" i="21" s="1"/>
  <c r="Q40" i="21" s="1"/>
  <c r="R39" i="21"/>
  <c r="O40" i="11"/>
  <c r="P39" i="11" s="1"/>
  <c r="P40" i="11" s="1"/>
  <c r="Q39" i="11" s="1"/>
  <c r="Q40" i="11" s="1"/>
  <c r="R39" i="11"/>
  <c r="O40" i="12"/>
  <c r="P39" i="12" s="1"/>
  <c r="P40" i="12" s="1"/>
  <c r="Q39" i="12" s="1"/>
  <c r="Q40" i="12" s="1"/>
  <c r="R39" i="12"/>
  <c r="O40" i="40"/>
  <c r="P39" i="40" s="1"/>
  <c r="P40" i="40" s="1"/>
  <c r="Q39" i="40" s="1"/>
  <c r="Q40" i="40" s="1"/>
  <c r="R39" i="40"/>
  <c r="O40" i="5"/>
  <c r="P39" i="5" s="1"/>
  <c r="P40" i="5" s="1"/>
  <c r="Q39" i="5" s="1"/>
  <c r="Q40" i="5" s="1"/>
  <c r="R39" i="5"/>
  <c r="O40" i="19"/>
  <c r="P39" i="19" s="1"/>
  <c r="P40" i="19" s="1"/>
  <c r="Q39" i="19" s="1"/>
  <c r="Q40" i="19" s="1"/>
  <c r="R39" i="19"/>
  <c r="O40" i="8"/>
  <c r="P39" i="8" s="1"/>
  <c r="P40" i="8" s="1"/>
  <c r="Q39" i="8" s="1"/>
  <c r="Q40" i="8" s="1"/>
  <c r="R39" i="8"/>
  <c r="O40" i="18"/>
  <c r="P39" i="18" s="1"/>
  <c r="P40" i="18" s="1"/>
  <c r="Q39" i="18" s="1"/>
  <c r="Q40" i="18" s="1"/>
  <c r="R39" i="18"/>
  <c r="O40" i="33"/>
  <c r="P39" i="33" s="1"/>
  <c r="P40" i="33" s="1"/>
  <c r="Q39" i="33" s="1"/>
  <c r="Q40" i="33" s="1"/>
  <c r="R39" i="33"/>
  <c r="O40" i="39"/>
  <c r="P39" i="39" s="1"/>
  <c r="P40" i="39" s="1"/>
  <c r="Q39" i="39" s="1"/>
  <c r="Q40" i="39" s="1"/>
  <c r="R39" i="39"/>
  <c r="O40" i="20"/>
  <c r="P39" i="20" s="1"/>
  <c r="P40" i="20" s="1"/>
  <c r="Q39" i="20" s="1"/>
  <c r="Q40" i="20" s="1"/>
  <c r="R39" i="20"/>
  <c r="O40" i="38"/>
  <c r="P39" i="38" s="1"/>
  <c r="P40" i="38" s="1"/>
  <c r="Q39" i="38" s="1"/>
  <c r="Q40" i="38" s="1"/>
  <c r="R39" i="38"/>
  <c r="R39" i="28"/>
  <c r="O40" i="28"/>
  <c r="P39" i="28" s="1"/>
  <c r="P40" i="28" s="1"/>
  <c r="Q39" i="28" s="1"/>
  <c r="Q40" i="28" s="1"/>
  <c r="O40" i="31"/>
  <c r="P39" i="31" s="1"/>
  <c r="P40" i="31" s="1"/>
  <c r="Q39" i="31" s="1"/>
  <c r="Q40" i="31" s="1"/>
  <c r="R39" i="31"/>
  <c r="O40" i="29"/>
  <c r="P39" i="29" s="1"/>
  <c r="P40" i="29" s="1"/>
  <c r="Q39" i="29" s="1"/>
  <c r="Q40" i="29" s="1"/>
  <c r="R39" i="29"/>
  <c r="O40" i="25"/>
  <c r="P39" i="25" s="1"/>
  <c r="P40" i="25" s="1"/>
  <c r="Q39" i="25" s="1"/>
  <c r="Q40" i="25" s="1"/>
  <c r="R39" i="25"/>
  <c r="R40" i="2"/>
  <c r="S39" i="2"/>
  <c r="O40" i="35"/>
  <c r="P39" i="35" s="1"/>
  <c r="P40" i="35" s="1"/>
  <c r="Q39" i="35" s="1"/>
  <c r="Q40" i="35" s="1"/>
  <c r="R39" i="35"/>
  <c r="O40" i="36"/>
  <c r="P39" i="36" s="1"/>
  <c r="P40" i="36" s="1"/>
  <c r="Q39" i="36" s="1"/>
  <c r="Q40" i="36" s="1"/>
  <c r="R39" i="36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R40" i="28" l="1"/>
  <c r="S39" i="28"/>
  <c r="R40" i="21"/>
  <c r="S39" i="21"/>
  <c r="R40" i="30"/>
  <c r="S39" i="30"/>
  <c r="R40" i="5"/>
  <c r="S39" i="5"/>
  <c r="R40" i="6"/>
  <c r="S39" i="6"/>
  <c r="R40" i="25"/>
  <c r="S39" i="25"/>
  <c r="R40" i="4"/>
  <c r="S39" i="4"/>
  <c r="V39" i="34"/>
  <c r="S40" i="34"/>
  <c r="T39" i="34" s="1"/>
  <c r="T40" i="34" s="1"/>
  <c r="U39" i="34" s="1"/>
  <c r="U40" i="34" s="1"/>
  <c r="V40" i="34" s="1"/>
  <c r="W40" i="34" s="1"/>
  <c r="V39" i="2"/>
  <c r="S40" i="2"/>
  <c r="T39" i="2" s="1"/>
  <c r="T40" i="2" s="1"/>
  <c r="U39" i="2" s="1"/>
  <c r="U40" i="2" s="1"/>
  <c r="V40" i="2" s="1"/>
  <c r="W40" i="2" s="1"/>
  <c r="R40" i="33"/>
  <c r="S39" i="33"/>
  <c r="R40" i="22"/>
  <c r="S39" i="22"/>
  <c r="R40" i="18"/>
  <c r="S39" i="18"/>
  <c r="R40" i="16"/>
  <c r="S39" i="16"/>
  <c r="R40" i="8"/>
  <c r="S39" i="8"/>
  <c r="R40" i="9"/>
  <c r="S39" i="9"/>
  <c r="R40" i="10"/>
  <c r="S39" i="10"/>
  <c r="S39" i="37"/>
  <c r="R40" i="37"/>
  <c r="R40" i="23"/>
  <c r="S39" i="23"/>
  <c r="R40" i="7"/>
  <c r="S39" i="7"/>
  <c r="R40" i="38"/>
  <c r="S39" i="38"/>
  <c r="R40" i="24"/>
  <c r="S39" i="24"/>
  <c r="R40" i="29"/>
  <c r="S39" i="29"/>
  <c r="R40" i="12"/>
  <c r="S39" i="12"/>
  <c r="V39" i="14"/>
  <c r="S40" i="14"/>
  <c r="T39" i="14" s="1"/>
  <c r="T40" i="14" s="1"/>
  <c r="U39" i="14" s="1"/>
  <c r="U40" i="14" s="1"/>
  <c r="V40" i="14" s="1"/>
  <c r="W40" i="14" s="1"/>
  <c r="R40" i="15"/>
  <c r="S39" i="15"/>
  <c r="R40" i="27"/>
  <c r="S39" i="27"/>
  <c r="R40" i="26"/>
  <c r="S39" i="26"/>
  <c r="R40" i="40"/>
  <c r="S39" i="40"/>
  <c r="R40" i="32"/>
  <c r="S39" i="32"/>
  <c r="R40" i="36"/>
  <c r="S39" i="36"/>
  <c r="R40" i="20"/>
  <c r="S39" i="20"/>
  <c r="R40" i="35"/>
  <c r="S39" i="35"/>
  <c r="R40" i="31"/>
  <c r="S39" i="31"/>
  <c r="S39" i="39"/>
  <c r="R40" i="39"/>
  <c r="R40" i="19"/>
  <c r="S39" i="19"/>
  <c r="R40" i="11"/>
  <c r="S39" i="11"/>
  <c r="R40" i="13"/>
  <c r="S39" i="13"/>
  <c r="R40" i="3"/>
  <c r="S39" i="3"/>
  <c r="S39" i="1"/>
  <c r="R40" i="1"/>
  <c r="R40" i="17"/>
  <c r="S39" i="17"/>
  <c r="V39" i="11" l="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35"/>
  <c r="S40" i="35"/>
  <c r="T39" i="35" s="1"/>
  <c r="T40" i="35" s="1"/>
  <c r="U39" i="35" s="1"/>
  <c r="U40" i="35" s="1"/>
  <c r="V40" i="35" s="1"/>
  <c r="W40" i="35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25"/>
  <c r="S40" i="25"/>
  <c r="T39" i="25" s="1"/>
  <c r="T40" i="25" s="1"/>
  <c r="U39" i="25" s="1"/>
  <c r="U40" i="25" s="1"/>
  <c r="V40" i="25" s="1"/>
  <c r="W40" i="25" s="1"/>
  <c r="V39" i="17"/>
  <c r="S40" i="17"/>
  <c r="T39" i="17" s="1"/>
  <c r="T40" i="17" s="1"/>
  <c r="U39" i="17" s="1"/>
  <c r="U40" i="17" s="1"/>
  <c r="V40" i="17" s="1"/>
  <c r="W40" i="17" s="1"/>
  <c r="V39" i="40"/>
  <c r="S40" i="40"/>
  <c r="T39" i="40" s="1"/>
  <c r="T40" i="40" s="1"/>
  <c r="U39" i="40" s="1"/>
  <c r="U40" i="40" s="1"/>
  <c r="V40" i="40" s="1"/>
  <c r="W40" i="40" s="1"/>
  <c r="V39" i="38"/>
  <c r="S40" i="38"/>
  <c r="T39" i="38" s="1"/>
  <c r="T40" i="38" s="1"/>
  <c r="U39" i="38" s="1"/>
  <c r="U40" i="38" s="1"/>
  <c r="V40" i="38" s="1"/>
  <c r="W40" i="38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29"/>
  <c r="S40" i="29"/>
  <c r="T39" i="29" s="1"/>
  <c r="T40" i="29" s="1"/>
  <c r="U39" i="29" s="1"/>
  <c r="U40" i="29" s="1"/>
  <c r="V40" i="29" s="1"/>
  <c r="W40" i="29" s="1"/>
  <c r="V39" i="20"/>
  <c r="S40" i="20"/>
  <c r="T39" i="20" s="1"/>
  <c r="T40" i="20" s="1"/>
  <c r="U39" i="20" s="1"/>
  <c r="U40" i="20" s="1"/>
  <c r="V40" i="20" s="1"/>
  <c r="W40" i="20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23"/>
  <c r="S40" i="23"/>
  <c r="T39" i="23" s="1"/>
  <c r="T40" i="23" s="1"/>
  <c r="U39" i="23" s="1"/>
  <c r="U40" i="23" s="1"/>
  <c r="V40" i="23" s="1"/>
  <c r="W40" i="23" s="1"/>
  <c r="V39" i="32"/>
  <c r="S40" i="32"/>
  <c r="T39" i="32" s="1"/>
  <c r="T40" i="32" s="1"/>
  <c r="U39" i="32" s="1"/>
  <c r="U40" i="32" s="1"/>
  <c r="V40" i="32" s="1"/>
  <c r="W40" i="32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30"/>
  <c r="S40" i="30"/>
  <c r="T39" i="30" s="1"/>
  <c r="T40" i="30" s="1"/>
  <c r="U39" i="30" s="1"/>
  <c r="U40" i="30" s="1"/>
  <c r="V40" i="30" s="1"/>
  <c r="W40" i="30" s="1"/>
  <c r="V39" i="36"/>
  <c r="S40" i="36"/>
  <c r="T39" i="36" s="1"/>
  <c r="T40" i="36" s="1"/>
  <c r="U39" i="36" s="1"/>
  <c r="U40" i="36" s="1"/>
  <c r="V40" i="36" s="1"/>
  <c r="W40" i="36" s="1"/>
  <c r="V39" i="27"/>
  <c r="S40" i="27"/>
  <c r="T39" i="27" s="1"/>
  <c r="T40" i="27" s="1"/>
  <c r="U39" i="27" s="1"/>
  <c r="U40" i="27" s="1"/>
  <c r="V40" i="27" s="1"/>
  <c r="W40" i="27" s="1"/>
  <c r="V39" i="8"/>
  <c r="S40" i="8"/>
  <c r="T39" i="8" s="1"/>
  <c r="T40" i="8" s="1"/>
  <c r="U39" i="8" s="1"/>
  <c r="U40" i="8" s="1"/>
  <c r="V40" i="8" s="1"/>
  <c r="W40" i="8" s="1"/>
  <c r="V39" i="33"/>
  <c r="S40" i="33"/>
  <c r="T39" i="33" s="1"/>
  <c r="T40" i="33" s="1"/>
  <c r="U39" i="33" s="1"/>
  <c r="U40" i="33" s="1"/>
  <c r="V40" i="33" s="1"/>
  <c r="W40" i="33" s="1"/>
  <c r="V39" i="21"/>
  <c r="S40" i="21"/>
  <c r="T39" i="21" s="1"/>
  <c r="T40" i="21" s="1"/>
  <c r="U39" i="21" s="1"/>
  <c r="U40" i="21" s="1"/>
  <c r="V40" i="21" s="1"/>
  <c r="W40" i="21" s="1"/>
  <c r="V39" i="39"/>
  <c r="S40" i="39"/>
  <c r="T39" i="39" s="1"/>
  <c r="T40" i="39" s="1"/>
  <c r="U39" i="39" s="1"/>
  <c r="U40" i="39" s="1"/>
  <c r="V40" i="39" s="1"/>
  <c r="W40" i="39" s="1"/>
  <c r="V39" i="13"/>
  <c r="S40" i="13"/>
  <c r="T39" i="13" s="1"/>
  <c r="T40" i="13" s="1"/>
  <c r="U39" i="13" s="1"/>
  <c r="U40" i="13" s="1"/>
  <c r="V40" i="13" s="1"/>
  <c r="W40" i="13" s="1"/>
  <c r="V39" i="31"/>
  <c r="S40" i="31"/>
  <c r="T39" i="31" s="1"/>
  <c r="T40" i="31" s="1"/>
  <c r="U39" i="31" s="1"/>
  <c r="U40" i="31" s="1"/>
  <c r="V40" i="31" s="1"/>
  <c r="W40" i="31" s="1"/>
  <c r="V39" i="15"/>
  <c r="S40" i="15"/>
  <c r="T39" i="15" s="1"/>
  <c r="T40" i="15" s="1"/>
  <c r="U39" i="15" s="1"/>
  <c r="U40" i="15" s="1"/>
  <c r="V40" i="15" s="1"/>
  <c r="W40" i="15" s="1"/>
  <c r="V39" i="24"/>
  <c r="S40" i="24"/>
  <c r="T39" i="24" s="1"/>
  <c r="T40" i="24" s="1"/>
  <c r="U39" i="24" s="1"/>
  <c r="U40" i="24" s="1"/>
  <c r="V40" i="24" s="1"/>
  <c r="W40" i="24" s="1"/>
  <c r="V39" i="37"/>
  <c r="S40" i="37"/>
  <c r="T39" i="37" s="1"/>
  <c r="T40" i="37" s="1"/>
  <c r="U39" i="37" s="1"/>
  <c r="U40" i="37" s="1"/>
  <c r="V40" i="37" s="1"/>
  <c r="W40" i="37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<sst xmlns="http://schemas.openxmlformats.org/spreadsheetml/2006/main" count="4200" uniqueCount="105">
  <si>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</si>
  <si>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</si>
  <si>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</si>
  <si>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</si>
  <si>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</si>
  <si>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</si>
  <si>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</si>
  <si>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</si>
  <si>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</si>
  <si>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</si>
  <si>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</si>
  <si>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</si>
  <si>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</si>
  <si>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</si>
  <si>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</si>
  <si>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</si>
  <si>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</si>
  <si>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</si>
  <si>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</si>
  <si>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</si>
  <si>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</si>
  <si>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</si>
  <si>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</si>
  <si>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</si>
  <si>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</si>
  <si>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</si>
  <si>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</si>
  <si>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</si>
  <si>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</si>
  <si>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</si>
  <si>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</si>
  <si>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</si>
  <si>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</si>
  <si>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</si>
  <si>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</si>
  <si>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</si>
  <si>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</si>
  <si>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</si>
  <si>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</si>
  <si>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</si>
  <si>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</si>
  <si>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</si>
  <si>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</si>
  <si>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</si>
  <si>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</si>
  <si>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</si>
  <si>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</si>
  <si>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</si>
  <si>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</si>
  <si>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</si>
  <si>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</si>
  <si>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</si>
  <si>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</si>
  <si>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</si>
  <si>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</si>
  <si>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</si>
  <si>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</si>
  <si>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</si>
  <si>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</si>
  <si>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</si>
  <si>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</si>
  <si>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</si>
  <si>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</si>
  <si>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1st Quarter ended 30 September 2025 (Figures Finalised as at 2025/10/28)</t>
  </si>
  <si>
    <t>Eastern Cape: Dr Beyers Naude (EC101) - Table C7 Quarterly Budgeted Cash Flows ( Water management                                   ) for 1st Quarter ended 30 September 2025 (Figures Finalised as at 2025/10/28)</t>
  </si>
  <si>
    <t>Eastern Cape: Blue Crane Route (EC102) - Table C7 Quarterly Budgeted Cash Flows ( Water management                                   ) for 1st Quarter ended 30 September 2025 (Figures Finalised as at 2025/10/28)</t>
  </si>
  <si>
    <t>Eastern Cape: Makana (EC104) - Table C7 Quarterly Budgeted Cash Flows ( Water management                                   ) for 1st Quarter ended 30 September 2025 (Figures Finalised as at 2025/10/28)</t>
  </si>
  <si>
    <t>Eastern Cape: Ndlambe (EC105) - Table C7 Quarterly Budgeted Cash Flows ( Water management                                   ) for 1st Quarter ended 30 September 2025 (Figures Finalised as at 2025/10/28)</t>
  </si>
  <si>
    <t>Eastern Cape: Sundays River Valley (EC106) - Table C7 Quarterly Budgeted Cash Flows ( Water management                                   ) for 1st Quarter ended 30 September 2025 (Figures Finalised as at 2025/10/28)</t>
  </si>
  <si>
    <t>Eastern Cape: Kouga (EC108) - Table C7 Quarterly Budgeted Cash Flows ( Water management                                   ) for 1st Quarter ended 30 September 2025 (Figures Finalised as at 2025/10/28)</t>
  </si>
  <si>
    <t>Eastern Cape: Kou-Kamma (EC109) - Table C7 Quarterly Budgeted Cash Flows ( Water management                                   ) for 1st Quarter ended 30 September 2025 (Figures Finalised as at 2025/10/28)</t>
  </si>
  <si>
    <t>Eastern Cape: Sarah Baartman (DC10) - Table C7 Quarterly Budgeted Cash Flows ( Water management                                   ) for 1st Quarter ended 30 September 2025 (Figures Finalised as at 2025/10/28)</t>
  </si>
  <si>
    <t>Eastern Cape: Mbhashe (EC121) - Table C7 Quarterly Budgeted Cash Flows ( Water management                                   ) for 1st Quarter ended 30 September 2025 (Figures Finalised as at 2025/10/28)</t>
  </si>
  <si>
    <t>Eastern Cape: Mnquma (EC122) - Table C7 Quarterly Budgeted Cash Flows ( Water management                                   ) for 1st Quarter ended 30 September 2025 (Figures Finalised as at 2025/10/28)</t>
  </si>
  <si>
    <t>Eastern Cape: Great Kei (EC123) - Table C7 Quarterly Budgeted Cash Flows ( Water management                                   ) for 1st Quarter ended 30 September 2025 (Figures Finalised as at 2025/10/28)</t>
  </si>
  <si>
    <t>Eastern Cape: Amahlathi (EC124) - Table C7 Quarterly Budgeted Cash Flows ( Water management                                   ) for 1st Quarter ended 30 September 2025 (Figures Finalised as at 2025/10/28)</t>
  </si>
  <si>
    <t>Eastern Cape: Ngqushwa (EC126) - Table C7 Quarterly Budgeted Cash Flows ( Water management                                   ) for 1st Quarter ended 30 September 2025 (Figures Finalised as at 2025/10/28)</t>
  </si>
  <si>
    <t>Eastern Cape: Raymond Mhlaba (EC129) - Table C7 Quarterly Budgeted Cash Flows ( Water management                                   ) for 1st Quarter ended 30 September 2025 (Figures Finalised as at 2025/10/28)</t>
  </si>
  <si>
    <t>Eastern Cape: Amathole (DC12) - Table C7 Quarterly Budgeted Cash Flows ( Water management                                   ) for 1st Quarter ended 30 September 2025 (Figures Finalised as at 2025/10/28)</t>
  </si>
  <si>
    <t>Eastern Cape: Inxuba Yethemba (EC131) - Table C7 Quarterly Budgeted Cash Flows ( Water management                                   ) for 1st Quarter ended 30 September 2025 (Figures Finalised as at 2025/10/28)</t>
  </si>
  <si>
    <t>Eastern Cape: Intsika Yethu (EC135) - Table C7 Quarterly Budgeted Cash Flows ( Water management                                   ) for 1st Quarter ended 30 September 2025 (Figures Finalised as at 2025/10/28)</t>
  </si>
  <si>
    <t>Eastern Cape: Emalahleni (EC) (EC136) - Table C7 Quarterly Budgeted Cash Flows ( Water management                                   ) for 1st Quarter ended 30 September 2025 (Figures Finalised as at 2025/10/28)</t>
  </si>
  <si>
    <t>Eastern Cape: Dr. A.B. Xuma (EC137) - Table C7 Quarterly Budgeted Cash Flows ( Water management                                   ) for 1st Quarter ended 30 September 2025 (Figures Finalised as at 2025/10/28)</t>
  </si>
  <si>
    <t>Eastern Cape: Sakhisizwe (EC138) - Table C7 Quarterly Budgeted Cash Flows ( Water management                                   ) for 1st Quarter ended 30 September 2025 (Figures Finalised as at 2025/10/28)</t>
  </si>
  <si>
    <t>Eastern Cape: Enoch Mgijima (EC139) - Table C7 Quarterly Budgeted Cash Flows ( Water management                                   ) for 1st Quarter ended 30 September 2025 (Figures Finalised as at 2025/10/28)</t>
  </si>
  <si>
    <t>Eastern Cape: Chris Hani (DC13) - Table C7 Quarterly Budgeted Cash Flows ( Water management                                   ) for 1st Quarter ended 30 September 2025 (Figures Finalised as at 2025/10/28)</t>
  </si>
  <si>
    <t>Eastern Cape: Elundini (EC141) - Table C7 Quarterly Budgeted Cash Flows ( Water management                                   ) for 1st Quarter ended 30 September 2025 (Figures Finalised as at 2025/10/28)</t>
  </si>
  <si>
    <t>Eastern Cape: Senqu (EC142) - Table C7 Quarterly Budgeted Cash Flows ( Water management                                   ) for 1st Quarter ended 30 September 2025 (Figures Finalised as at 2025/10/28)</t>
  </si>
  <si>
    <t>Eastern Cape: Walter Sisulu (EC145) - Table C7 Quarterly Budgeted Cash Flows ( Water management                                   ) for 1st Quarter ended 30 September 2025 (Figures Finalised as at 2025/10/28)</t>
  </si>
  <si>
    <t>Eastern Cape: Joe Gqabi (DC14) - Table C7 Quarterly Budgeted Cash Flows ( Water management                                   ) for 1st Quarter ended 30 September 2025 (Figures Finalised as at 2025/10/28)</t>
  </si>
  <si>
    <t>Eastern Cape: Ngquza Hills (EC153) - Table C7 Quarterly Budgeted Cash Flows ( Water management                                   ) for 1st Quarter ended 30 September 2025 (Figures Finalised as at 2025/10/28)</t>
  </si>
  <si>
    <t>Eastern Cape: Port St Johns (EC154) - Table C7 Quarterly Budgeted Cash Flows ( Water management                                   ) for 1st Quarter ended 30 September 2025 (Figures Finalised as at 2025/10/28)</t>
  </si>
  <si>
    <t>Eastern Cape: Nyandeni (EC155) - Table C7 Quarterly Budgeted Cash Flows ( Water management                                   ) for 1st Quarter ended 30 September 2025 (Figures Finalised as at 2025/10/28)</t>
  </si>
  <si>
    <t>Eastern Cape: Mhlontlo (EC156) - Table C7 Quarterly Budgeted Cash Flows ( Water management                                   ) for 1st Quarter ended 30 September 2025 (Figures Finalised as at 2025/10/28)</t>
  </si>
  <si>
    <t>Eastern Cape: King Sabata Dalindyebo (EC157) - Table C7 Quarterly Budgeted Cash Flows ( Water management                                   ) for 1st Quarter ended 30 September 2025 (Figures Finalised as at 2025/10/28)</t>
  </si>
  <si>
    <t>Eastern Cape: O R Tambo (DC15) - Table C7 Quarterly Budgeted Cash Flows ( Water management                                   ) for 1st Quarter ended 30 September 2025 (Figures Finalised as at 2025/10/28)</t>
  </si>
  <si>
    <t>Eastern Cape: Matatiele (EC441) - Table C7 Quarterly Budgeted Cash Flows ( Water management                                   ) for 1st Quarter ended 30 September 2025 (Figures Finalised as at 2025/10/28)</t>
  </si>
  <si>
    <t>Eastern Cape: Umzimvubu (EC442) - Table C7 Quarterly Budgeted Cash Flows ( Water management                                   ) for 1st Quarter ended 30 September 2025 (Figures Finalised as at 2025/10/28)</t>
  </si>
  <si>
    <t>Eastern Cape: Winnie Madikizela-Mandela (EC443) - Table C7 Quarterly Budgeted Cash Flows ( Water management                                   ) for 1st Quarter ended 30 September 2025 (Figures Finalised as at 2025/10/28)</t>
  </si>
  <si>
    <t>Eastern Cape: Ntabankulu (EC444) - Table C7 Quarterly Budgeted Cash Flows ( Water management                                   ) for 1st Quarter ended 30 September 2025 (Figures Finalised as at 2025/10/28)</t>
  </si>
  <si>
    <t>Eastern Cape: Alfred Nzo (DC44) - Table C7 Quarterly Budgeted Cash Flows ( Water management                                   ) for 1st Quarter ended 30 September 2025 (Figures Finalised as at 2025/10/28)</t>
  </si>
  <si>
    <t>Summary - Table C7 Quarterly Budgeted Cash Flows ( Water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</si>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</sst>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7197075</v>
      </c>
      <c r="F8" s="20">
        <v>7197075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1799271</v>
      </c>
      <c r="Y8" s="20">
        <v>-1799271</v>
      </c>
      <c r="Z8" s="21">
        <v>-100</v>
      </c>
      <c r="AA8" s="22">
        <v>7197075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-629685247</v>
      </c>
      <c r="D14" s="18"/>
      <c r="E14" s="19">
        <v>-1206516554</v>
      </c>
      <c r="F14" s="20">
        <v>-1206516554</v>
      </c>
      <c r="G14" s="20">
        <v>-14464568</v>
      </c>
      <c r="H14" s="20">
        <v>-69220634</v>
      </c>
      <c r="I14" s="20">
        <v>-201446536</v>
      </c>
      <c r="J14" s="20">
        <v>-285131738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-285131738</v>
      </c>
      <c r="X14" s="20">
        <v>-213845981</v>
      </c>
      <c r="Y14" s="20">
        <v>-71285757</v>
      </c>
      <c r="Z14" s="21">
        <v>33.335093166890047</v>
      </c>
      <c r="AA14" s="22">
        <v>-1206516554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-629685247</v>
      </c>
      <c r="D17" s="26">
        <f>SUM(D6:D16)</f>
        <v>0</v>
      </c>
      <c r="E17" s="27">
        <f t="shared" si="0"/>
        <v>-1199319479</v>
      </c>
      <c r="F17" s="28">
        <f t="shared" si="0"/>
        <v>-1199319479</v>
      </c>
      <c r="G17" s="28">
        <f t="shared" si="0"/>
        <v>-14464568</v>
      </c>
      <c r="H17" s="28">
        <f t="shared" si="0"/>
        <v>-69220634</v>
      </c>
      <c r="I17" s="28">
        <f t="shared" si="0"/>
        <v>-201446536</v>
      </c>
      <c r="J17" s="28">
        <f t="shared" si="0"/>
        <v>-285131738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-285131738</v>
      </c>
      <c r="X17" s="28">
        <f t="shared" si="0"/>
        <v>-212046710</v>
      </c>
      <c r="Y17" s="28">
        <f t="shared" si="0"/>
        <v>-73085028</v>
      </c>
      <c r="Z17" s="29">
        <f>+IF(X17&lt;&gt;0,+(Y17/X17)*100,0)</f>
        <v>34.46647580620327</v>
      </c>
      <c r="AA17" s="30">
        <f>SUM(AA6:AA16)</f>
        <v>-1199319479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462674</v>
      </c>
      <c r="D33" s="18"/>
      <c r="E33" s="19">
        <v>1872720</v>
      </c>
      <c r="F33" s="20">
        <v>1872720</v>
      </c>
      <c r="G33" s="20">
        <v>185147</v>
      </c>
      <c r="H33" s="36">
        <v>330824</v>
      </c>
      <c r="I33" s="36">
        <v>156248</v>
      </c>
      <c r="J33" s="36">
        <v>672219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672219</v>
      </c>
      <c r="X33" s="36">
        <v>468180</v>
      </c>
      <c r="Y33" s="20">
        <v>204039</v>
      </c>
      <c r="Z33" s="21">
        <v>43.581314878892734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462674</v>
      </c>
      <c r="D36" s="26">
        <f>SUM(D31:D35)</f>
        <v>0</v>
      </c>
      <c r="E36" s="27">
        <f t="shared" si="2"/>
        <v>1872720</v>
      </c>
      <c r="F36" s="28">
        <f t="shared" si="2"/>
        <v>1872720</v>
      </c>
      <c r="G36" s="28">
        <f t="shared" si="2"/>
        <v>185147</v>
      </c>
      <c r="H36" s="28">
        <f t="shared" si="2"/>
        <v>330824</v>
      </c>
      <c r="I36" s="28">
        <f t="shared" si="2"/>
        <v>156248</v>
      </c>
      <c r="J36" s="28">
        <f t="shared" si="2"/>
        <v>672219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672219</v>
      </c>
      <c r="X36" s="28">
        <f t="shared" si="2"/>
        <v>468180</v>
      </c>
      <c r="Y36" s="28">
        <f t="shared" si="2"/>
        <v>204039</v>
      </c>
      <c r="Z36" s="29">
        <f>+IF(X36&lt;&gt;0,+(Y36/X36)*100,0)</f>
        <v>43.581314878892734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-629222573</v>
      </c>
      <c r="D38" s="32">
        <f>+D17+D27+D36</f>
        <v>0</v>
      </c>
      <c r="E38" s="33">
        <f t="shared" si="3"/>
        <v>-1197446759</v>
      </c>
      <c r="F38" s="2">
        <f t="shared" si="3"/>
        <v>-1197446759</v>
      </c>
      <c r="G38" s="2">
        <f t="shared" si="3"/>
        <v>-14279421</v>
      </c>
      <c r="H38" s="2">
        <f t="shared" si="3"/>
        <v>-68889810</v>
      </c>
      <c r="I38" s="2">
        <f t="shared" si="3"/>
        <v>-201290288</v>
      </c>
      <c r="J38" s="2">
        <f t="shared" si="3"/>
        <v>-284459519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-284459519</v>
      </c>
      <c r="X38" s="2">
        <f t="shared" si="3"/>
        <v>-211578530</v>
      </c>
      <c r="Y38" s="2">
        <f t="shared" si="3"/>
        <v>-72880989</v>
      </c>
      <c r="Z38" s="34">
        <f>+IF(X38&lt;&gt;0,+(Y38/X38)*100,0)</f>
        <v>34.446306532141989</v>
      </c>
      <c r="AA38" s="35">
        <f>+AA17+AA27+AA36</f>
        <v>-1197446759</v>
      </c>
    </row>
    <row r="39" spans="1:27" x14ac:dyDescent="0.25">
      <c r="A39" s="23" t="s">
        <v>60</v>
      </c>
      <c r="B39" s="17"/>
      <c r="C39" s="32"/>
      <c r="D39" s="32"/>
      <c r="E39" s="33">
        <v>179926889</v>
      </c>
      <c r="F39" s="2">
        <v>179926889</v>
      </c>
      <c r="G39" s="2"/>
      <c r="H39" s="2">
        <f>+G40+H60</f>
        <v>-14279421</v>
      </c>
      <c r="I39" s="2">
        <f>+H40+I60</f>
        <v>-83169231</v>
      </c>
      <c r="J39" s="2">
        <f>+G39</f>
        <v>0</v>
      </c>
      <c r="K39" s="2">
        <f>+I40+K60</f>
        <v>-284459519</v>
      </c>
      <c r="L39" s="2">
        <f>+K40+L60</f>
        <v>-284459519</v>
      </c>
      <c r="M39" s="2">
        <f>+L40+M60</f>
        <v>-284459519</v>
      </c>
      <c r="N39" s="2">
        <f>+K39</f>
        <v>-284459519</v>
      </c>
      <c r="O39" s="2">
        <f>+M40+O60</f>
        <v>-284459519</v>
      </c>
      <c r="P39" s="2">
        <f>+O40+P60</f>
        <v>-284459519</v>
      </c>
      <c r="Q39" s="2">
        <f>+P40+Q60</f>
        <v>-284459519</v>
      </c>
      <c r="R39" s="2">
        <f>+O39</f>
        <v>-284459519</v>
      </c>
      <c r="S39" s="2">
        <f>+Q40+S60</f>
        <v>-284459519</v>
      </c>
      <c r="T39" s="2">
        <f>+S40+T60</f>
        <v>-284459519</v>
      </c>
      <c r="U39" s="2">
        <f>+T40+U60</f>
        <v>-284459519</v>
      </c>
      <c r="V39" s="2">
        <f>+S39</f>
        <v>-284459519</v>
      </c>
      <c r="W39" s="2">
        <f>+G39</f>
        <v>0</v>
      </c>
      <c r="X39" s="2">
        <v>179926889</v>
      </c>
      <c r="Y39" s="2">
        <f>+W39-X39</f>
        <v>-179926889</v>
      </c>
      <c r="Z39" s="34">
        <f>+IF(X39&lt;&gt;0,+(Y39/X39)*100,0)</f>
        <v>-100</v>
      </c>
      <c r="AA39" s="35">
        <v>179926889</v>
      </c>
    </row>
    <row r="40" spans="1:27" x14ac:dyDescent="0.25">
      <c r="A40" s="41" t="s">
        <v>62</v>
      </c>
      <c r="B40" s="42" t="s">
        <v>61</v>
      </c>
      <c r="C40" s="43">
        <f>+C38+C39</f>
        <v>-629222573</v>
      </c>
      <c r="D40" s="43">
        <f t="shared" ref="D40:AA40" si="4">+D38+D39</f>
        <v>0</v>
      </c>
      <c r="E40" s="44">
        <f t="shared" si="4"/>
        <v>-1017519870</v>
      </c>
      <c r="F40" s="45">
        <f t="shared" si="4"/>
        <v>-1017519870</v>
      </c>
      <c r="G40" s="45">
        <f t="shared" si="4"/>
        <v>-14279421</v>
      </c>
      <c r="H40" s="45">
        <f t="shared" si="4"/>
        <v>-83169231</v>
      </c>
      <c r="I40" s="45">
        <f t="shared" si="4"/>
        <v>-284459519</v>
      </c>
      <c r="J40" s="45">
        <f>+I40</f>
        <v>-284459519</v>
      </c>
      <c r="K40" s="45">
        <f t="shared" si="4"/>
        <v>-284459519</v>
      </c>
      <c r="L40" s="45">
        <f t="shared" si="4"/>
        <v>-284459519</v>
      </c>
      <c r="M40" s="45">
        <f t="shared" si="4"/>
        <v>-284459519</v>
      </c>
      <c r="N40" s="45">
        <f>+M40</f>
        <v>-284459519</v>
      </c>
      <c r="O40" s="45">
        <f t="shared" si="4"/>
        <v>-284459519</v>
      </c>
      <c r="P40" s="45">
        <f t="shared" si="4"/>
        <v>-284459519</v>
      </c>
      <c r="Q40" s="45">
        <f t="shared" si="4"/>
        <v>-284459519</v>
      </c>
      <c r="R40" s="45">
        <f>+Q40</f>
        <v>-284459519</v>
      </c>
      <c r="S40" s="45">
        <f t="shared" si="4"/>
        <v>-284459519</v>
      </c>
      <c r="T40" s="45">
        <f t="shared" si="4"/>
        <v>-284459519</v>
      </c>
      <c r="U40" s="45">
        <f t="shared" si="4"/>
        <v>-284459519</v>
      </c>
      <c r="V40" s="45">
        <f>+U40</f>
        <v>-284459519</v>
      </c>
      <c r="W40" s="45">
        <f>+V40</f>
        <v>-284459519</v>
      </c>
      <c r="X40" s="45">
        <f t="shared" si="4"/>
        <v>-31651641</v>
      </c>
      <c r="Y40" s="45">
        <f t="shared" si="4"/>
        <v>-252807878</v>
      </c>
      <c r="Z40" s="46">
        <f>+IF(X40&lt;&gt;0,+(Y40/X40)*100,0)</f>
        <v>798.71965564123514</v>
      </c>
      <c r="AA40" s="47">
        <f t="shared" si="4"/>
        <v>-1017519870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3756709300</v>
      </c>
      <c r="F7" s="20">
        <v>3756709300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939177324</v>
      </c>
      <c r="Y7" s="20">
        <v>-939177324</v>
      </c>
      <c r="Z7" s="21">
        <v>-100</v>
      </c>
      <c r="AA7" s="22">
        <v>3756709300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-8085455</v>
      </c>
      <c r="D14" s="18"/>
      <c r="E14" s="19">
        <v>-639613530</v>
      </c>
      <c r="F14" s="20">
        <v>-639613530</v>
      </c>
      <c r="G14" s="20">
        <v>12272440</v>
      </c>
      <c r="H14" s="20"/>
      <c r="I14" s="20"/>
      <c r="J14" s="20">
        <v>12272440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12272440</v>
      </c>
      <c r="X14" s="20">
        <v>-159903393</v>
      </c>
      <c r="Y14" s="20">
        <v>172175833</v>
      </c>
      <c r="Z14" s="21">
        <v>-107.67490906212353</v>
      </c>
      <c r="AA14" s="22">
        <v>-639613530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-8085455</v>
      </c>
      <c r="D17" s="26">
        <f>SUM(D6:D16)</f>
        <v>0</v>
      </c>
      <c r="E17" s="27">
        <f t="shared" si="0"/>
        <v>3117095770</v>
      </c>
      <c r="F17" s="28">
        <f t="shared" si="0"/>
        <v>3117095770</v>
      </c>
      <c r="G17" s="28">
        <f t="shared" si="0"/>
        <v>12272440</v>
      </c>
      <c r="H17" s="28">
        <f t="shared" si="0"/>
        <v>0</v>
      </c>
      <c r="I17" s="28">
        <f t="shared" si="0"/>
        <v>0</v>
      </c>
      <c r="J17" s="28">
        <f t="shared" si="0"/>
        <v>12272440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12272440</v>
      </c>
      <c r="X17" s="28">
        <f t="shared" si="0"/>
        <v>779273931</v>
      </c>
      <c r="Y17" s="28">
        <f t="shared" si="0"/>
        <v>-767001491</v>
      </c>
      <c r="Z17" s="29">
        <f>+IF(X17&lt;&gt;0,+(Y17/X17)*100,0)</f>
        <v>-98.425144289858196</v>
      </c>
      <c r="AA17" s="30">
        <f>SUM(AA6:AA16)</f>
        <v>3117095770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-1138928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-1138928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-9224383</v>
      </c>
      <c r="D38" s="32">
        <f>+D17+D27+D36</f>
        <v>0</v>
      </c>
      <c r="E38" s="33">
        <f t="shared" si="3"/>
        <v>3117095770</v>
      </c>
      <c r="F38" s="2">
        <f t="shared" si="3"/>
        <v>3117095770</v>
      </c>
      <c r="G38" s="2">
        <f t="shared" si="3"/>
        <v>12272440</v>
      </c>
      <c r="H38" s="2">
        <f t="shared" si="3"/>
        <v>0</v>
      </c>
      <c r="I38" s="2">
        <f t="shared" si="3"/>
        <v>0</v>
      </c>
      <c r="J38" s="2">
        <f t="shared" si="3"/>
        <v>12272440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12272440</v>
      </c>
      <c r="X38" s="2">
        <f t="shared" si="3"/>
        <v>779273931</v>
      </c>
      <c r="Y38" s="2">
        <f t="shared" si="3"/>
        <v>-767001491</v>
      </c>
      <c r="Z38" s="34">
        <f>+IF(X38&lt;&gt;0,+(Y38/X38)*100,0)</f>
        <v>-98.425144289858196</v>
      </c>
      <c r="AA38" s="35">
        <f>+AA17+AA27+AA36</f>
        <v>3117095770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12272440</v>
      </c>
      <c r="I39" s="2">
        <f>+H40+I60</f>
        <v>12272440</v>
      </c>
      <c r="J39" s="2">
        <f>+G39</f>
        <v>0</v>
      </c>
      <c r="K39" s="2">
        <f>+I40+K60</f>
        <v>12272440</v>
      </c>
      <c r="L39" s="2">
        <f>+K40+L60</f>
        <v>12272440</v>
      </c>
      <c r="M39" s="2">
        <f>+L40+M60</f>
        <v>12272440</v>
      </c>
      <c r="N39" s="2">
        <f>+K39</f>
        <v>12272440</v>
      </c>
      <c r="O39" s="2">
        <f>+M40+O60</f>
        <v>12272440</v>
      </c>
      <c r="P39" s="2">
        <f>+O40+P60</f>
        <v>12272440</v>
      </c>
      <c r="Q39" s="2">
        <f>+P40+Q60</f>
        <v>12272440</v>
      </c>
      <c r="R39" s="2">
        <f>+O39</f>
        <v>12272440</v>
      </c>
      <c r="S39" s="2">
        <f>+Q40+S60</f>
        <v>12272440</v>
      </c>
      <c r="T39" s="2">
        <f>+S40+T60</f>
        <v>12272440</v>
      </c>
      <c r="U39" s="2">
        <f>+T40+U60</f>
        <v>12272440</v>
      </c>
      <c r="V39" s="2">
        <f>+S39</f>
        <v>12272440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-9224383</v>
      </c>
      <c r="D40" s="43">
        <f t="shared" ref="D40:AA40" si="4">+D38+D39</f>
        <v>0</v>
      </c>
      <c r="E40" s="44">
        <f t="shared" si="4"/>
        <v>3117095770</v>
      </c>
      <c r="F40" s="45">
        <f t="shared" si="4"/>
        <v>3117095770</v>
      </c>
      <c r="G40" s="45">
        <f t="shared" si="4"/>
        <v>12272440</v>
      </c>
      <c r="H40" s="45">
        <f t="shared" si="4"/>
        <v>12272440</v>
      </c>
      <c r="I40" s="45">
        <f t="shared" si="4"/>
        <v>12272440</v>
      </c>
      <c r="J40" s="45">
        <f>+I40</f>
        <v>12272440</v>
      </c>
      <c r="K40" s="45">
        <f t="shared" si="4"/>
        <v>12272440</v>
      </c>
      <c r="L40" s="45">
        <f t="shared" si="4"/>
        <v>12272440</v>
      </c>
      <c r="M40" s="45">
        <f t="shared" si="4"/>
        <v>12272440</v>
      </c>
      <c r="N40" s="45">
        <f>+M40</f>
        <v>12272440</v>
      </c>
      <c r="O40" s="45">
        <f t="shared" si="4"/>
        <v>12272440</v>
      </c>
      <c r="P40" s="45">
        <f t="shared" si="4"/>
        <v>12272440</v>
      </c>
      <c r="Q40" s="45">
        <f t="shared" si="4"/>
        <v>12272440</v>
      </c>
      <c r="R40" s="45">
        <f>+Q40</f>
        <v>12272440</v>
      </c>
      <c r="S40" s="45">
        <f t="shared" si="4"/>
        <v>12272440</v>
      </c>
      <c r="T40" s="45">
        <f t="shared" si="4"/>
        <v>12272440</v>
      </c>
      <c r="U40" s="45">
        <f t="shared" si="4"/>
        <v>12272440</v>
      </c>
      <c r="V40" s="45">
        <f>+U40</f>
        <v>12272440</v>
      </c>
      <c r="W40" s="45">
        <f>+V40</f>
        <v>12272440</v>
      </c>
      <c r="X40" s="45">
        <f t="shared" si="4"/>
        <v>779273931</v>
      </c>
      <c r="Y40" s="45">
        <f t="shared" si="4"/>
        <v>-767001491</v>
      </c>
      <c r="Z40" s="46">
        <f>+IF(X40&lt;&gt;0,+(Y40/X40)*100,0)</f>
        <v>-98.425144289858196</v>
      </c>
      <c r="AA40" s="47">
        <f t="shared" si="4"/>
        <v>3117095770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90714</v>
      </c>
      <c r="D7" s="18"/>
      <c r="E7" s="19">
        <v>65432368</v>
      </c>
      <c r="F7" s="20">
        <v>65432368</v>
      </c>
      <c r="G7" s="20">
        <v>3462</v>
      </c>
      <c r="H7" s="20">
        <v>3379</v>
      </c>
      <c r="I7" s="20">
        <v>3548</v>
      </c>
      <c r="J7" s="20">
        <v>10389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10389</v>
      </c>
      <c r="X7" s="20">
        <v>16358103</v>
      </c>
      <c r="Y7" s="20">
        <v>-16347714</v>
      </c>
      <c r="Z7" s="21">
        <v>-99.936490190824685</v>
      </c>
      <c r="AA7" s="22">
        <v>65432368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61056</v>
      </c>
      <c r="F8" s="20">
        <v>61056</v>
      </c>
      <c r="G8" s="20">
        <v>7500</v>
      </c>
      <c r="H8" s="20">
        <v>86</v>
      </c>
      <c r="I8" s="20">
        <v>411</v>
      </c>
      <c r="J8" s="20">
        <v>7997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7997</v>
      </c>
      <c r="X8" s="20">
        <v>15264</v>
      </c>
      <c r="Y8" s="20">
        <v>-7267</v>
      </c>
      <c r="Z8" s="21">
        <v>-47.608752620545076</v>
      </c>
      <c r="AA8" s="22">
        <v>61056</v>
      </c>
    </row>
    <row r="9" spans="1:27" x14ac:dyDescent="0.25">
      <c r="A9" s="23" t="s">
        <v>37</v>
      </c>
      <c r="B9" s="17" t="s">
        <v>6</v>
      </c>
      <c r="C9" s="18">
        <v>19449000</v>
      </c>
      <c r="D9" s="18"/>
      <c r="E9" s="19">
        <v>-2590708</v>
      </c>
      <c r="F9" s="20">
        <v>-2590708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-647679</v>
      </c>
      <c r="Y9" s="20">
        <v>647679</v>
      </c>
      <c r="Z9" s="21">
        <v>-100</v>
      </c>
      <c r="AA9" s="22">
        <v>-2590708</v>
      </c>
    </row>
    <row r="10" spans="1:27" x14ac:dyDescent="0.25">
      <c r="A10" s="23" t="s">
        <v>38</v>
      </c>
      <c r="B10" s="17" t="s">
        <v>6</v>
      </c>
      <c r="C10" s="18">
        <v>22167000</v>
      </c>
      <c r="D10" s="18"/>
      <c r="E10" s="19">
        <v>58333000</v>
      </c>
      <c r="F10" s="20">
        <v>58333000</v>
      </c>
      <c r="G10" s="20"/>
      <c r="H10" s="20">
        <v>13235000</v>
      </c>
      <c r="I10" s="20">
        <v>3000000</v>
      </c>
      <c r="J10" s="20">
        <v>16235000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16235000</v>
      </c>
      <c r="X10" s="20">
        <v>14583249</v>
      </c>
      <c r="Y10" s="20">
        <v>1651751</v>
      </c>
      <c r="Z10" s="21">
        <v>11.326358070139241</v>
      </c>
      <c r="AA10" s="22">
        <v>58333000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-6433795</v>
      </c>
      <c r="D14" s="18"/>
      <c r="E14" s="19">
        <v>-37943574</v>
      </c>
      <c r="F14" s="20">
        <v>-37943574</v>
      </c>
      <c r="G14" s="20">
        <v>-834850</v>
      </c>
      <c r="H14" s="20">
        <v>-162958</v>
      </c>
      <c r="I14" s="20">
        <v>-1561298</v>
      </c>
      <c r="J14" s="20">
        <v>-2559106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-2559106</v>
      </c>
      <c r="X14" s="20">
        <v>-9485892</v>
      </c>
      <c r="Y14" s="20">
        <v>6926786</v>
      </c>
      <c r="Z14" s="21">
        <v>-73.021978323177194</v>
      </c>
      <c r="AA14" s="22">
        <v>-37943574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35272919</v>
      </c>
      <c r="D17" s="26">
        <f>SUM(D6:D16)</f>
        <v>0</v>
      </c>
      <c r="E17" s="27">
        <f t="shared" si="0"/>
        <v>83292142</v>
      </c>
      <c r="F17" s="28">
        <f t="shared" si="0"/>
        <v>83292142</v>
      </c>
      <c r="G17" s="28">
        <f t="shared" si="0"/>
        <v>-823888</v>
      </c>
      <c r="H17" s="28">
        <f t="shared" si="0"/>
        <v>13075507</v>
      </c>
      <c r="I17" s="28">
        <f t="shared" si="0"/>
        <v>1442661</v>
      </c>
      <c r="J17" s="28">
        <f t="shared" si="0"/>
        <v>13694280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13694280</v>
      </c>
      <c r="X17" s="28">
        <f t="shared" si="0"/>
        <v>20823045</v>
      </c>
      <c r="Y17" s="28">
        <f t="shared" si="0"/>
        <v>-7128765</v>
      </c>
      <c r="Z17" s="29">
        <f>+IF(X17&lt;&gt;0,+(Y17/X17)*100,0)</f>
        <v>-34.234978601832729</v>
      </c>
      <c r="AA17" s="30">
        <f>SUM(AA6:AA16)</f>
        <v>83292142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3854641</v>
      </c>
      <c r="D26" s="18"/>
      <c r="E26" s="19">
        <v>-68000</v>
      </c>
      <c r="F26" s="20">
        <v>-68000</v>
      </c>
      <c r="G26" s="20">
        <v>-1721193</v>
      </c>
      <c r="H26" s="20"/>
      <c r="I26" s="20"/>
      <c r="J26" s="20">
        <v>-1721193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-1721193</v>
      </c>
      <c r="X26" s="20">
        <v>-17001</v>
      </c>
      <c r="Y26" s="20">
        <v>-1704192</v>
      </c>
      <c r="Z26" s="21">
        <v>10024.069172401623</v>
      </c>
      <c r="AA26" s="22">
        <v>-68000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3854641</v>
      </c>
      <c r="D27" s="26">
        <f>SUM(D21:D26)</f>
        <v>0</v>
      </c>
      <c r="E27" s="27">
        <f t="shared" si="1"/>
        <v>-68000</v>
      </c>
      <c r="F27" s="28">
        <f t="shared" si="1"/>
        <v>-68000</v>
      </c>
      <c r="G27" s="28">
        <f t="shared" si="1"/>
        <v>-1721193</v>
      </c>
      <c r="H27" s="28">
        <f t="shared" si="1"/>
        <v>0</v>
      </c>
      <c r="I27" s="28">
        <f t="shared" si="1"/>
        <v>0</v>
      </c>
      <c r="J27" s="28">
        <f t="shared" si="1"/>
        <v>-1721193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-1721193</v>
      </c>
      <c r="X27" s="28">
        <f t="shared" si="1"/>
        <v>-17001</v>
      </c>
      <c r="Y27" s="28">
        <f t="shared" si="1"/>
        <v>-1704192</v>
      </c>
      <c r="Z27" s="29">
        <f>+IF(X27&lt;&gt;0,+(Y27/X27)*100,0)</f>
        <v>10024.069172401623</v>
      </c>
      <c r="AA27" s="30">
        <f>SUM(AA21:AA26)</f>
        <v>-68000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39127560</v>
      </c>
      <c r="D38" s="32">
        <f>+D17+D27+D36</f>
        <v>0</v>
      </c>
      <c r="E38" s="33">
        <f t="shared" si="3"/>
        <v>83224142</v>
      </c>
      <c r="F38" s="2">
        <f t="shared" si="3"/>
        <v>83224142</v>
      </c>
      <c r="G38" s="2">
        <f t="shared" si="3"/>
        <v>-2545081</v>
      </c>
      <c r="H38" s="2">
        <f t="shared" si="3"/>
        <v>13075507</v>
      </c>
      <c r="I38" s="2">
        <f t="shared" si="3"/>
        <v>1442661</v>
      </c>
      <c r="J38" s="2">
        <f t="shared" si="3"/>
        <v>11973087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11973087</v>
      </c>
      <c r="X38" s="2">
        <f t="shared" si="3"/>
        <v>20806044</v>
      </c>
      <c r="Y38" s="2">
        <f t="shared" si="3"/>
        <v>-8832957</v>
      </c>
      <c r="Z38" s="34">
        <f>+IF(X38&lt;&gt;0,+(Y38/X38)*100,0)</f>
        <v>-42.453803327533095</v>
      </c>
      <c r="AA38" s="35">
        <f>+AA17+AA27+AA36</f>
        <v>83224142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-2545081</v>
      </c>
      <c r="I39" s="2">
        <f>+H40+I60</f>
        <v>10530426</v>
      </c>
      <c r="J39" s="2">
        <f>+G39</f>
        <v>0</v>
      </c>
      <c r="K39" s="2">
        <f>+I40+K60</f>
        <v>11973087</v>
      </c>
      <c r="L39" s="2">
        <f>+K40+L60</f>
        <v>11973087</v>
      </c>
      <c r="M39" s="2">
        <f>+L40+M60</f>
        <v>11973087</v>
      </c>
      <c r="N39" s="2">
        <f>+K39</f>
        <v>11973087</v>
      </c>
      <c r="O39" s="2">
        <f>+M40+O60</f>
        <v>11973087</v>
      </c>
      <c r="P39" s="2">
        <f>+O40+P60</f>
        <v>11973087</v>
      </c>
      <c r="Q39" s="2">
        <f>+P40+Q60</f>
        <v>11973087</v>
      </c>
      <c r="R39" s="2">
        <f>+O39</f>
        <v>11973087</v>
      </c>
      <c r="S39" s="2">
        <f>+Q40+S60</f>
        <v>11973087</v>
      </c>
      <c r="T39" s="2">
        <f>+S40+T60</f>
        <v>11973087</v>
      </c>
      <c r="U39" s="2">
        <f>+T40+U60</f>
        <v>11973087</v>
      </c>
      <c r="V39" s="2">
        <f>+S39</f>
        <v>11973087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39127560</v>
      </c>
      <c r="D40" s="43">
        <f t="shared" ref="D40:AA40" si="4">+D38+D39</f>
        <v>0</v>
      </c>
      <c r="E40" s="44">
        <f t="shared" si="4"/>
        <v>83224142</v>
      </c>
      <c r="F40" s="45">
        <f t="shared" si="4"/>
        <v>83224142</v>
      </c>
      <c r="G40" s="45">
        <f t="shared" si="4"/>
        <v>-2545081</v>
      </c>
      <c r="H40" s="45">
        <f t="shared" si="4"/>
        <v>10530426</v>
      </c>
      <c r="I40" s="45">
        <f t="shared" si="4"/>
        <v>11973087</v>
      </c>
      <c r="J40" s="45">
        <f>+I40</f>
        <v>11973087</v>
      </c>
      <c r="K40" s="45">
        <f t="shared" si="4"/>
        <v>11973087</v>
      </c>
      <c r="L40" s="45">
        <f t="shared" si="4"/>
        <v>11973087</v>
      </c>
      <c r="M40" s="45">
        <f t="shared" si="4"/>
        <v>11973087</v>
      </c>
      <c r="N40" s="45">
        <f>+M40</f>
        <v>11973087</v>
      </c>
      <c r="O40" s="45">
        <f t="shared" si="4"/>
        <v>11973087</v>
      </c>
      <c r="P40" s="45">
        <f t="shared" si="4"/>
        <v>11973087</v>
      </c>
      <c r="Q40" s="45">
        <f t="shared" si="4"/>
        <v>11973087</v>
      </c>
      <c r="R40" s="45">
        <f>+Q40</f>
        <v>11973087</v>
      </c>
      <c r="S40" s="45">
        <f t="shared" si="4"/>
        <v>11973087</v>
      </c>
      <c r="T40" s="45">
        <f t="shared" si="4"/>
        <v>11973087</v>
      </c>
      <c r="U40" s="45">
        <f t="shared" si="4"/>
        <v>11973087</v>
      </c>
      <c r="V40" s="45">
        <f>+U40</f>
        <v>11973087</v>
      </c>
      <c r="W40" s="45">
        <f>+V40</f>
        <v>11973087</v>
      </c>
      <c r="X40" s="45">
        <f t="shared" si="4"/>
        <v>20806044</v>
      </c>
      <c r="Y40" s="45">
        <f t="shared" si="4"/>
        <v>-8832957</v>
      </c>
      <c r="Z40" s="46">
        <f>+IF(X40&lt;&gt;0,+(Y40/X40)*100,0)</f>
        <v>-42.453803327533095</v>
      </c>
      <c r="AA40" s="47">
        <f t="shared" si="4"/>
        <v>83224142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19471</v>
      </c>
      <c r="D7" s="18"/>
      <c r="E7" s="19"/>
      <c r="F7" s="20"/>
      <c r="G7" s="20"/>
      <c r="H7" s="20"/>
      <c r="I7" s="20">
        <v>5922</v>
      </c>
      <c r="J7" s="20">
        <v>5922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5922</v>
      </c>
      <c r="X7" s="20"/>
      <c r="Y7" s="20">
        <v>5922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15427440</v>
      </c>
      <c r="F9" s="20">
        <v>15427440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3856860</v>
      </c>
      <c r="Y9" s="20">
        <v>-3856860</v>
      </c>
      <c r="Z9" s="21">
        <v>-100</v>
      </c>
      <c r="AA9" s="22">
        <v>15427440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-3773582</v>
      </c>
      <c r="D14" s="18"/>
      <c r="E14" s="19"/>
      <c r="F14" s="20"/>
      <c r="G14" s="20">
        <v>-124276</v>
      </c>
      <c r="H14" s="20">
        <v>-158216</v>
      </c>
      <c r="I14" s="20">
        <v>-526440</v>
      </c>
      <c r="J14" s="20">
        <v>-808932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-808932</v>
      </c>
      <c r="X14" s="20"/>
      <c r="Y14" s="20">
        <v>-808932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-3754111</v>
      </c>
      <c r="D17" s="26">
        <f>SUM(D6:D16)</f>
        <v>0</v>
      </c>
      <c r="E17" s="27">
        <f t="shared" si="0"/>
        <v>15427440</v>
      </c>
      <c r="F17" s="28">
        <f t="shared" si="0"/>
        <v>15427440</v>
      </c>
      <c r="G17" s="28">
        <f t="shared" si="0"/>
        <v>-124276</v>
      </c>
      <c r="H17" s="28">
        <f t="shared" si="0"/>
        <v>-158216</v>
      </c>
      <c r="I17" s="28">
        <f t="shared" si="0"/>
        <v>-520518</v>
      </c>
      <c r="J17" s="28">
        <f t="shared" si="0"/>
        <v>-803010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-803010</v>
      </c>
      <c r="X17" s="28">
        <f t="shared" si="0"/>
        <v>3856860</v>
      </c>
      <c r="Y17" s="28">
        <f t="shared" si="0"/>
        <v>-4659870</v>
      </c>
      <c r="Z17" s="29">
        <f>+IF(X17&lt;&gt;0,+(Y17/X17)*100,0)</f>
        <v>-120.82030460011512</v>
      </c>
      <c r="AA17" s="30">
        <f>SUM(AA6:AA16)</f>
        <v>15427440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-7799806</v>
      </c>
      <c r="D26" s="18"/>
      <c r="E26" s="19">
        <v>-26155000</v>
      </c>
      <c r="F26" s="20">
        <v>-26155000</v>
      </c>
      <c r="G26" s="20">
        <v>-1850988</v>
      </c>
      <c r="H26" s="20">
        <v>-654510</v>
      </c>
      <c r="I26" s="20"/>
      <c r="J26" s="20">
        <v>-2505498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-2505498</v>
      </c>
      <c r="X26" s="20">
        <v>-6538743</v>
      </c>
      <c r="Y26" s="20">
        <v>4033245</v>
      </c>
      <c r="Z26" s="21">
        <v>-61.682268289180357</v>
      </c>
      <c r="AA26" s="22">
        <v>-26155000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-7799806</v>
      </c>
      <c r="D27" s="26">
        <f>SUM(D21:D26)</f>
        <v>0</v>
      </c>
      <c r="E27" s="27">
        <f t="shared" si="1"/>
        <v>-26155000</v>
      </c>
      <c r="F27" s="28">
        <f t="shared" si="1"/>
        <v>-26155000</v>
      </c>
      <c r="G27" s="28">
        <f t="shared" si="1"/>
        <v>-1850988</v>
      </c>
      <c r="H27" s="28">
        <f t="shared" si="1"/>
        <v>-654510</v>
      </c>
      <c r="I27" s="28">
        <f t="shared" si="1"/>
        <v>0</v>
      </c>
      <c r="J27" s="28">
        <f t="shared" si="1"/>
        <v>-2505498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-2505498</v>
      </c>
      <c r="X27" s="28">
        <f t="shared" si="1"/>
        <v>-6538743</v>
      </c>
      <c r="Y27" s="28">
        <f t="shared" si="1"/>
        <v>4033245</v>
      </c>
      <c r="Z27" s="29">
        <f>+IF(X27&lt;&gt;0,+(Y27/X27)*100,0)</f>
        <v>-61.682268289180357</v>
      </c>
      <c r="AA27" s="30">
        <f>SUM(AA21:AA26)</f>
        <v>-26155000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-11553917</v>
      </c>
      <c r="D38" s="32">
        <f>+D17+D27+D36</f>
        <v>0</v>
      </c>
      <c r="E38" s="33">
        <f t="shared" si="3"/>
        <v>-10727560</v>
      </c>
      <c r="F38" s="2">
        <f t="shared" si="3"/>
        <v>-10727560</v>
      </c>
      <c r="G38" s="2">
        <f t="shared" si="3"/>
        <v>-1975264</v>
      </c>
      <c r="H38" s="2">
        <f t="shared" si="3"/>
        <v>-812726</v>
      </c>
      <c r="I38" s="2">
        <f t="shared" si="3"/>
        <v>-520518</v>
      </c>
      <c r="J38" s="2">
        <f t="shared" si="3"/>
        <v>-3308508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-3308508</v>
      </c>
      <c r="X38" s="2">
        <f t="shared" si="3"/>
        <v>-2681883</v>
      </c>
      <c r="Y38" s="2">
        <f t="shared" si="3"/>
        <v>-626625</v>
      </c>
      <c r="Z38" s="34">
        <f>+IF(X38&lt;&gt;0,+(Y38/X38)*100,0)</f>
        <v>23.365113243195175</v>
      </c>
      <c r="AA38" s="35">
        <f>+AA17+AA27+AA36</f>
        <v>-10727560</v>
      </c>
    </row>
    <row r="39" spans="1:27" x14ac:dyDescent="0.25">
      <c r="A39" s="23" t="s">
        <v>60</v>
      </c>
      <c r="B39" s="17"/>
      <c r="C39" s="32">
        <v>-20505937</v>
      </c>
      <c r="D39" s="32"/>
      <c r="E39" s="33"/>
      <c r="F39" s="2"/>
      <c r="G39" s="2">
        <v>-33242347</v>
      </c>
      <c r="H39" s="2">
        <f>+G40+H60</f>
        <v>-35217611</v>
      </c>
      <c r="I39" s="2">
        <f>+H40+I60</f>
        <v>-36030337</v>
      </c>
      <c r="J39" s="2">
        <f>+G39</f>
        <v>-33242347</v>
      </c>
      <c r="K39" s="2">
        <f>+I40+K60</f>
        <v>-36550855</v>
      </c>
      <c r="L39" s="2">
        <f>+K40+L60</f>
        <v>-36550855</v>
      </c>
      <c r="M39" s="2">
        <f>+L40+M60</f>
        <v>-36550855</v>
      </c>
      <c r="N39" s="2">
        <f>+K39</f>
        <v>-36550855</v>
      </c>
      <c r="O39" s="2">
        <f>+M40+O60</f>
        <v>-36550855</v>
      </c>
      <c r="P39" s="2">
        <f>+O40+P60</f>
        <v>-36550855</v>
      </c>
      <c r="Q39" s="2">
        <f>+P40+Q60</f>
        <v>-36550855</v>
      </c>
      <c r="R39" s="2">
        <f>+O39</f>
        <v>-36550855</v>
      </c>
      <c r="S39" s="2">
        <f>+Q40+S60</f>
        <v>-36550855</v>
      </c>
      <c r="T39" s="2">
        <f>+S40+T60</f>
        <v>-36550855</v>
      </c>
      <c r="U39" s="2">
        <f>+T40+U60</f>
        <v>-36550855</v>
      </c>
      <c r="V39" s="2">
        <f>+S39</f>
        <v>-36550855</v>
      </c>
      <c r="W39" s="2">
        <f>+G39</f>
        <v>-33242347</v>
      </c>
      <c r="X39" s="2"/>
      <c r="Y39" s="2">
        <f>+W39-X39</f>
        <v>-33242347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-32059854</v>
      </c>
      <c r="D40" s="43">
        <f t="shared" ref="D40:AA40" si="4">+D38+D39</f>
        <v>0</v>
      </c>
      <c r="E40" s="44">
        <f t="shared" si="4"/>
        <v>-10727560</v>
      </c>
      <c r="F40" s="45">
        <f t="shared" si="4"/>
        <v>-10727560</v>
      </c>
      <c r="G40" s="45">
        <f t="shared" si="4"/>
        <v>-35217611</v>
      </c>
      <c r="H40" s="45">
        <f t="shared" si="4"/>
        <v>-36030337</v>
      </c>
      <c r="I40" s="45">
        <f t="shared" si="4"/>
        <v>-36550855</v>
      </c>
      <c r="J40" s="45">
        <f>+I40</f>
        <v>-36550855</v>
      </c>
      <c r="K40" s="45">
        <f t="shared" si="4"/>
        <v>-36550855</v>
      </c>
      <c r="L40" s="45">
        <f t="shared" si="4"/>
        <v>-36550855</v>
      </c>
      <c r="M40" s="45">
        <f t="shared" si="4"/>
        <v>-36550855</v>
      </c>
      <c r="N40" s="45">
        <f>+M40</f>
        <v>-36550855</v>
      </c>
      <c r="O40" s="45">
        <f t="shared" si="4"/>
        <v>-36550855</v>
      </c>
      <c r="P40" s="45">
        <f t="shared" si="4"/>
        <v>-36550855</v>
      </c>
      <c r="Q40" s="45">
        <f t="shared" si="4"/>
        <v>-36550855</v>
      </c>
      <c r="R40" s="45">
        <f>+Q40</f>
        <v>-36550855</v>
      </c>
      <c r="S40" s="45">
        <f t="shared" si="4"/>
        <v>-36550855</v>
      </c>
      <c r="T40" s="45">
        <f t="shared" si="4"/>
        <v>-36550855</v>
      </c>
      <c r="U40" s="45">
        <f t="shared" si="4"/>
        <v>-36550855</v>
      </c>
      <c r="V40" s="45">
        <f>+U40</f>
        <v>-36550855</v>
      </c>
      <c r="W40" s="45">
        <f>+V40</f>
        <v>-36550855</v>
      </c>
      <c r="X40" s="45">
        <f t="shared" si="4"/>
        <v>-2681883</v>
      </c>
      <c r="Y40" s="45">
        <f t="shared" si="4"/>
        <v>-33868972</v>
      </c>
      <c r="Z40" s="46">
        <f>+IF(X40&lt;&gt;0,+(Y40/X40)*100,0)</f>
        <v>1262.8802971643431</v>
      </c>
      <c r="AA40" s="47">
        <f t="shared" si="4"/>
        <v>-10727560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-33242347</v>
      </c>
      <c r="J60">
        <v>-33242347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330054</v>
      </c>
      <c r="D7" s="18"/>
      <c r="E7" s="19">
        <v>115334822</v>
      </c>
      <c r="F7" s="20">
        <v>115334822</v>
      </c>
      <c r="G7" s="20">
        <v>26560</v>
      </c>
      <c r="H7" s="20">
        <v>59727</v>
      </c>
      <c r="I7" s="20">
        <v>51057</v>
      </c>
      <c r="J7" s="20">
        <v>137344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137344</v>
      </c>
      <c r="X7" s="20">
        <v>28833711</v>
      </c>
      <c r="Y7" s="20">
        <v>-28696367</v>
      </c>
      <c r="Z7" s="21">
        <v>-99.523668666860118</v>
      </c>
      <c r="AA7" s="22">
        <v>115334822</v>
      </c>
    </row>
    <row r="8" spans="1:27" x14ac:dyDescent="0.25">
      <c r="A8" s="23" t="s">
        <v>36</v>
      </c>
      <c r="B8" s="17" t="s">
        <v>32</v>
      </c>
      <c r="C8" s="18">
        <v>94661</v>
      </c>
      <c r="D8" s="18"/>
      <c r="E8" s="19">
        <v>111305</v>
      </c>
      <c r="F8" s="20">
        <v>111305</v>
      </c>
      <c r="G8" s="20">
        <v>9147</v>
      </c>
      <c r="H8" s="20">
        <v>3738</v>
      </c>
      <c r="I8" s="20">
        <v>1958</v>
      </c>
      <c r="J8" s="20">
        <v>14843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14843</v>
      </c>
      <c r="X8" s="20">
        <v>27825</v>
      </c>
      <c r="Y8" s="20">
        <v>-12982</v>
      </c>
      <c r="Z8" s="21">
        <v>-46.655884995507634</v>
      </c>
      <c r="AA8" s="22">
        <v>111305</v>
      </c>
    </row>
    <row r="9" spans="1:27" x14ac:dyDescent="0.25">
      <c r="A9" s="23" t="s">
        <v>37</v>
      </c>
      <c r="B9" s="17" t="s">
        <v>6</v>
      </c>
      <c r="C9" s="18">
        <v>31112696</v>
      </c>
      <c r="D9" s="18"/>
      <c r="E9" s="19">
        <v>8103120</v>
      </c>
      <c r="F9" s="20">
        <v>8103120</v>
      </c>
      <c r="G9" s="20">
        <v>3337253</v>
      </c>
      <c r="H9" s="20"/>
      <c r="I9" s="20"/>
      <c r="J9" s="20">
        <v>3337253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3337253</v>
      </c>
      <c r="X9" s="20">
        <v>2025780</v>
      </c>
      <c r="Y9" s="20">
        <v>1311473</v>
      </c>
      <c r="Z9" s="21">
        <v>64.739162199251638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43662474</v>
      </c>
      <c r="F10" s="20">
        <v>43662474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10915620</v>
      </c>
      <c r="Y10" s="20">
        <v>-10915620</v>
      </c>
      <c r="Z10" s="21">
        <v>-100</v>
      </c>
      <c r="AA10" s="22">
        <v>43662474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23895572</v>
      </c>
      <c r="F11" s="20">
        <v>23895572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5973897</v>
      </c>
      <c r="Y11" s="20">
        <v>-5973897</v>
      </c>
      <c r="Z11" s="21">
        <v>-100</v>
      </c>
      <c r="AA11" s="22">
        <v>23895572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-13003390</v>
      </c>
      <c r="D14" s="18"/>
      <c r="E14" s="19">
        <v>-50386595</v>
      </c>
      <c r="F14" s="20">
        <v>-50386595</v>
      </c>
      <c r="G14" s="20">
        <v>-8502158</v>
      </c>
      <c r="H14" s="20">
        <v>-21815208</v>
      </c>
      <c r="I14" s="20">
        <v>-845593</v>
      </c>
      <c r="J14" s="20">
        <v>-31162959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-31162959</v>
      </c>
      <c r="X14" s="20">
        <v>-12596649</v>
      </c>
      <c r="Y14" s="20">
        <v>-18566310</v>
      </c>
      <c r="Z14" s="21">
        <v>147.39086561830851</v>
      </c>
      <c r="AA14" s="22">
        <v>-50386595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18534021</v>
      </c>
      <c r="D17" s="26">
        <f>SUM(D6:D16)</f>
        <v>0</v>
      </c>
      <c r="E17" s="27">
        <f t="shared" si="0"/>
        <v>140720698</v>
      </c>
      <c r="F17" s="28">
        <f t="shared" si="0"/>
        <v>140720698</v>
      </c>
      <c r="G17" s="28">
        <f t="shared" si="0"/>
        <v>-5129198</v>
      </c>
      <c r="H17" s="28">
        <f t="shared" si="0"/>
        <v>-21751743</v>
      </c>
      <c r="I17" s="28">
        <f t="shared" si="0"/>
        <v>-792578</v>
      </c>
      <c r="J17" s="28">
        <f t="shared" si="0"/>
        <v>-27673519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-27673519</v>
      </c>
      <c r="X17" s="28">
        <f t="shared" si="0"/>
        <v>35180184</v>
      </c>
      <c r="Y17" s="28">
        <f t="shared" si="0"/>
        <v>-62853703</v>
      </c>
      <c r="Z17" s="29">
        <f>+IF(X17&lt;&gt;0,+(Y17/X17)*100,0)</f>
        <v>-178.66223496727588</v>
      </c>
      <c r="AA17" s="30">
        <f>SUM(AA6:AA16)</f>
        <v>140720698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-21294631</v>
      </c>
      <c r="D26" s="18"/>
      <c r="E26" s="19">
        <v>-26774750</v>
      </c>
      <c r="F26" s="20">
        <v>-26774750</v>
      </c>
      <c r="G26" s="20"/>
      <c r="H26" s="20">
        <v>-7291543</v>
      </c>
      <c r="I26" s="20">
        <v>-605718</v>
      </c>
      <c r="J26" s="20">
        <v>-7897261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-7897261</v>
      </c>
      <c r="X26" s="20">
        <v>-6693690</v>
      </c>
      <c r="Y26" s="20">
        <v>-1203571</v>
      </c>
      <c r="Z26" s="21">
        <v>17.980680312353872</v>
      </c>
      <c r="AA26" s="22">
        <v>-26774750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-21294631</v>
      </c>
      <c r="D27" s="26">
        <f>SUM(D21:D26)</f>
        <v>0</v>
      </c>
      <c r="E27" s="27">
        <f t="shared" si="1"/>
        <v>-26774750</v>
      </c>
      <c r="F27" s="28">
        <f t="shared" si="1"/>
        <v>-26774750</v>
      </c>
      <c r="G27" s="28">
        <f t="shared" si="1"/>
        <v>0</v>
      </c>
      <c r="H27" s="28">
        <f t="shared" si="1"/>
        <v>-7291543</v>
      </c>
      <c r="I27" s="28">
        <f t="shared" si="1"/>
        <v>-605718</v>
      </c>
      <c r="J27" s="28">
        <f t="shared" si="1"/>
        <v>-7897261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-7897261</v>
      </c>
      <c r="X27" s="28">
        <f t="shared" si="1"/>
        <v>-6693690</v>
      </c>
      <c r="Y27" s="28">
        <f t="shared" si="1"/>
        <v>-1203571</v>
      </c>
      <c r="Z27" s="29">
        <f>+IF(X27&lt;&gt;0,+(Y27/X27)*100,0)</f>
        <v>17.980680312353872</v>
      </c>
      <c r="AA27" s="30">
        <f>SUM(AA21:AA26)</f>
        <v>-26774750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-2760610</v>
      </c>
      <c r="D38" s="32">
        <f>+D17+D27+D36</f>
        <v>0</v>
      </c>
      <c r="E38" s="33">
        <f t="shared" si="3"/>
        <v>113945948</v>
      </c>
      <c r="F38" s="2">
        <f t="shared" si="3"/>
        <v>113945948</v>
      </c>
      <c r="G38" s="2">
        <f t="shared" si="3"/>
        <v>-5129198</v>
      </c>
      <c r="H38" s="2">
        <f t="shared" si="3"/>
        <v>-29043286</v>
      </c>
      <c r="I38" s="2">
        <f t="shared" si="3"/>
        <v>-1398296</v>
      </c>
      <c r="J38" s="2">
        <f t="shared" si="3"/>
        <v>-35570780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-35570780</v>
      </c>
      <c r="X38" s="2">
        <f t="shared" si="3"/>
        <v>28486494</v>
      </c>
      <c r="Y38" s="2">
        <f t="shared" si="3"/>
        <v>-64057274</v>
      </c>
      <c r="Z38" s="34">
        <f>+IF(X38&lt;&gt;0,+(Y38/X38)*100,0)</f>
        <v>-224.86892911426727</v>
      </c>
      <c r="AA38" s="35">
        <f>+AA17+AA27+AA36</f>
        <v>113945948</v>
      </c>
    </row>
    <row r="39" spans="1:27" x14ac:dyDescent="0.25">
      <c r="A39" s="23" t="s">
        <v>60</v>
      </c>
      <c r="B39" s="17"/>
      <c r="C39" s="32">
        <v>212181246</v>
      </c>
      <c r="D39" s="32"/>
      <c r="E39" s="33">
        <v>212181245</v>
      </c>
      <c r="F39" s="2">
        <v>212181245</v>
      </c>
      <c r="G39" s="2">
        <v>260814053</v>
      </c>
      <c r="H39" s="2">
        <f>+G40+H60</f>
        <v>255684855</v>
      </c>
      <c r="I39" s="2">
        <f>+H40+I60</f>
        <v>226641569</v>
      </c>
      <c r="J39" s="2">
        <f>+G39</f>
        <v>260814053</v>
      </c>
      <c r="K39" s="2">
        <f>+I40+K60</f>
        <v>225243273</v>
      </c>
      <c r="L39" s="2">
        <f>+K40+L60</f>
        <v>225243273</v>
      </c>
      <c r="M39" s="2">
        <f>+L40+M60</f>
        <v>225243273</v>
      </c>
      <c r="N39" s="2">
        <f>+K39</f>
        <v>225243273</v>
      </c>
      <c r="O39" s="2">
        <f>+M40+O60</f>
        <v>225243273</v>
      </c>
      <c r="P39" s="2">
        <f>+O40+P60</f>
        <v>225243273</v>
      </c>
      <c r="Q39" s="2">
        <f>+P40+Q60</f>
        <v>225243273</v>
      </c>
      <c r="R39" s="2">
        <f>+O39</f>
        <v>225243273</v>
      </c>
      <c r="S39" s="2">
        <f>+Q40+S60</f>
        <v>225243273</v>
      </c>
      <c r="T39" s="2">
        <f>+S40+T60</f>
        <v>225243273</v>
      </c>
      <c r="U39" s="2">
        <f>+T40+U60</f>
        <v>225243273</v>
      </c>
      <c r="V39" s="2">
        <f>+S39</f>
        <v>225243273</v>
      </c>
      <c r="W39" s="2">
        <f>+G39</f>
        <v>260814053</v>
      </c>
      <c r="X39" s="2">
        <v>212181245</v>
      </c>
      <c r="Y39" s="2">
        <f>+W39-X39</f>
        <v>48632808</v>
      </c>
      <c r="Z39" s="34">
        <f>+IF(X39&lt;&gt;0,+(Y39/X39)*100,0)</f>
        <v>22.920408446090512</v>
      </c>
      <c r="AA39" s="35">
        <v>212181245</v>
      </c>
    </row>
    <row r="40" spans="1:27" x14ac:dyDescent="0.25">
      <c r="A40" s="41" t="s">
        <v>62</v>
      </c>
      <c r="B40" s="42" t="s">
        <v>61</v>
      </c>
      <c r="C40" s="43">
        <f>+C38+C39</f>
        <v>209420636</v>
      </c>
      <c r="D40" s="43">
        <f t="shared" ref="D40:AA40" si="4">+D38+D39</f>
        <v>0</v>
      </c>
      <c r="E40" s="44">
        <f t="shared" si="4"/>
        <v>326127193</v>
      </c>
      <c r="F40" s="45">
        <f t="shared" si="4"/>
        <v>326127193</v>
      </c>
      <c r="G40" s="45">
        <f t="shared" si="4"/>
        <v>255684855</v>
      </c>
      <c r="H40" s="45">
        <f t="shared" si="4"/>
        <v>226641569</v>
      </c>
      <c r="I40" s="45">
        <f t="shared" si="4"/>
        <v>225243273</v>
      </c>
      <c r="J40" s="45">
        <f>+I40</f>
        <v>225243273</v>
      </c>
      <c r="K40" s="45">
        <f t="shared" si="4"/>
        <v>225243273</v>
      </c>
      <c r="L40" s="45">
        <f t="shared" si="4"/>
        <v>225243273</v>
      </c>
      <c r="M40" s="45">
        <f t="shared" si="4"/>
        <v>225243273</v>
      </c>
      <c r="N40" s="45">
        <f>+M40</f>
        <v>225243273</v>
      </c>
      <c r="O40" s="45">
        <f t="shared" si="4"/>
        <v>225243273</v>
      </c>
      <c r="P40" s="45">
        <f t="shared" si="4"/>
        <v>225243273</v>
      </c>
      <c r="Q40" s="45">
        <f t="shared" si="4"/>
        <v>225243273</v>
      </c>
      <c r="R40" s="45">
        <f>+Q40</f>
        <v>225243273</v>
      </c>
      <c r="S40" s="45">
        <f t="shared" si="4"/>
        <v>225243273</v>
      </c>
      <c r="T40" s="45">
        <f t="shared" si="4"/>
        <v>225243273</v>
      </c>
      <c r="U40" s="45">
        <f t="shared" si="4"/>
        <v>225243273</v>
      </c>
      <c r="V40" s="45">
        <f>+U40</f>
        <v>225243273</v>
      </c>
      <c r="W40" s="45">
        <f>+V40</f>
        <v>225243273</v>
      </c>
      <c r="X40" s="45">
        <f t="shared" si="4"/>
        <v>240667739</v>
      </c>
      <c r="Y40" s="45">
        <f t="shared" si="4"/>
        <v>-15424466</v>
      </c>
      <c r="Z40" s="46">
        <f>+IF(X40&lt;&gt;0,+(Y40/X40)*100,0)</f>
        <v>-6.4090293381615222</v>
      </c>
      <c r="AA40" s="47">
        <f t="shared" si="4"/>
        <v>326127193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260814053</v>
      </c>
      <c r="J60">
        <v>260814053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39461336</v>
      </c>
      <c r="D7" s="18"/>
      <c r="E7" s="19">
        <v>65391142</v>
      </c>
      <c r="F7" s="20">
        <v>65391142</v>
      </c>
      <c r="G7" s="20">
        <v>3429998</v>
      </c>
      <c r="H7" s="20">
        <v>3216577</v>
      </c>
      <c r="I7" s="20">
        <v>3341992</v>
      </c>
      <c r="J7" s="20">
        <v>9988567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9988567</v>
      </c>
      <c r="X7" s="20">
        <v>16361757</v>
      </c>
      <c r="Y7" s="20">
        <v>-6373190</v>
      </c>
      <c r="Z7" s="21">
        <v>-38.95174583023082</v>
      </c>
      <c r="AA7" s="22">
        <v>65391142</v>
      </c>
    </row>
    <row r="8" spans="1:27" x14ac:dyDescent="0.25">
      <c r="A8" s="23" t="s">
        <v>36</v>
      </c>
      <c r="B8" s="17" t="s">
        <v>32</v>
      </c>
      <c r="C8" s="18">
        <v>97753</v>
      </c>
      <c r="D8" s="18"/>
      <c r="E8" s="19">
        <v>3370018</v>
      </c>
      <c r="F8" s="20">
        <v>3370018</v>
      </c>
      <c r="G8" s="20">
        <v>3060</v>
      </c>
      <c r="H8" s="20">
        <v>-550</v>
      </c>
      <c r="I8" s="20">
        <v>1850</v>
      </c>
      <c r="J8" s="20">
        <v>4360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4360</v>
      </c>
      <c r="X8" s="20">
        <v>563420</v>
      </c>
      <c r="Y8" s="20">
        <v>-559060</v>
      </c>
      <c r="Z8" s="21">
        <v>-99.226154556103793</v>
      </c>
      <c r="AA8" s="22">
        <v>3370018</v>
      </c>
    </row>
    <row r="9" spans="1:27" x14ac:dyDescent="0.25">
      <c r="A9" s="23" t="s">
        <v>37</v>
      </c>
      <c r="B9" s="17" t="s">
        <v>6</v>
      </c>
      <c r="C9" s="18">
        <v>15607298</v>
      </c>
      <c r="D9" s="18"/>
      <c r="E9" s="19">
        <v>15500484</v>
      </c>
      <c r="F9" s="20">
        <v>15500484</v>
      </c>
      <c r="G9" s="20">
        <v>7816490</v>
      </c>
      <c r="H9" s="20">
        <v>2533</v>
      </c>
      <c r="I9" s="20">
        <v>5537</v>
      </c>
      <c r="J9" s="20">
        <v>7824560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7824560</v>
      </c>
      <c r="X9" s="20">
        <v>5166828</v>
      </c>
      <c r="Y9" s="20">
        <v>2657732</v>
      </c>
      <c r="Z9" s="21">
        <v>51.43836798902538</v>
      </c>
      <c r="AA9" s="22">
        <v>15500484</v>
      </c>
    </row>
    <row r="10" spans="1:27" x14ac:dyDescent="0.25">
      <c r="A10" s="23" t="s">
        <v>38</v>
      </c>
      <c r="B10" s="17" t="s">
        <v>6</v>
      </c>
      <c r="C10" s="18">
        <v>22596433</v>
      </c>
      <c r="D10" s="18"/>
      <c r="E10" s="19">
        <v>50000000</v>
      </c>
      <c r="F10" s="20">
        <v>50000000</v>
      </c>
      <c r="G10" s="20">
        <v>4254239</v>
      </c>
      <c r="H10" s="20">
        <v>7126152</v>
      </c>
      <c r="I10" s="20">
        <v>15151319</v>
      </c>
      <c r="J10" s="20">
        <v>26531710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26531710</v>
      </c>
      <c r="X10" s="20">
        <v>12500001</v>
      </c>
      <c r="Y10" s="20">
        <v>14031709</v>
      </c>
      <c r="Z10" s="21">
        <v>112.25366301970696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1460005</v>
      </c>
      <c r="F11" s="20">
        <v>1460005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365001</v>
      </c>
      <c r="Y11" s="20">
        <v>-365001</v>
      </c>
      <c r="Z11" s="21">
        <v>-100</v>
      </c>
      <c r="AA11" s="22">
        <v>1460005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-46943020</v>
      </c>
      <c r="D14" s="18"/>
      <c r="E14" s="19">
        <v>-75932862</v>
      </c>
      <c r="F14" s="20">
        <v>-75932862</v>
      </c>
      <c r="G14" s="20">
        <v>-6426342</v>
      </c>
      <c r="H14" s="20">
        <v>-5545403</v>
      </c>
      <c r="I14" s="20">
        <v>-6081224</v>
      </c>
      <c r="J14" s="20">
        <v>-18052969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-18052969</v>
      </c>
      <c r="X14" s="20">
        <v>-17160766</v>
      </c>
      <c r="Y14" s="20">
        <v>-892203</v>
      </c>
      <c r="Z14" s="21">
        <v>5.199086101401301</v>
      </c>
      <c r="AA14" s="22">
        <v>-75932862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30672381</v>
      </c>
      <c r="D17" s="26">
        <f>SUM(D6:D16)</f>
        <v>0</v>
      </c>
      <c r="E17" s="27">
        <f t="shared" si="0"/>
        <v>59788787</v>
      </c>
      <c r="F17" s="28">
        <f t="shared" si="0"/>
        <v>59788787</v>
      </c>
      <c r="G17" s="28">
        <f t="shared" si="0"/>
        <v>9077445</v>
      </c>
      <c r="H17" s="28">
        <f t="shared" si="0"/>
        <v>4799309</v>
      </c>
      <c r="I17" s="28">
        <f t="shared" si="0"/>
        <v>12419474</v>
      </c>
      <c r="J17" s="28">
        <f t="shared" si="0"/>
        <v>26296228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26296228</v>
      </c>
      <c r="X17" s="28">
        <f t="shared" si="0"/>
        <v>17796241</v>
      </c>
      <c r="Y17" s="28">
        <f t="shared" si="0"/>
        <v>8499987</v>
      </c>
      <c r="Z17" s="29">
        <f>+IF(X17&lt;&gt;0,+(Y17/X17)*100,0)</f>
        <v>47.762822497177915</v>
      </c>
      <c r="AA17" s="30">
        <f>SUM(AA6:AA16)</f>
        <v>59788787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-40375026</v>
      </c>
      <c r="D26" s="18"/>
      <c r="E26" s="19">
        <v>-45506669</v>
      </c>
      <c r="F26" s="20">
        <v>-45506669</v>
      </c>
      <c r="G26" s="20">
        <v>-6918081</v>
      </c>
      <c r="H26" s="20">
        <v>-6240249</v>
      </c>
      <c r="I26" s="20">
        <v>-15151319</v>
      </c>
      <c r="J26" s="20">
        <v>-28309649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-28309649</v>
      </c>
      <c r="X26" s="20">
        <v>-10715415</v>
      </c>
      <c r="Y26" s="20">
        <v>-17594234</v>
      </c>
      <c r="Z26" s="21">
        <v>164.19554445628097</v>
      </c>
      <c r="AA26" s="22">
        <v>-45506669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-40375026</v>
      </c>
      <c r="D27" s="26">
        <f>SUM(D21:D26)</f>
        <v>0</v>
      </c>
      <c r="E27" s="27">
        <f t="shared" si="1"/>
        <v>-45506669</v>
      </c>
      <c r="F27" s="28">
        <f t="shared" si="1"/>
        <v>-45506669</v>
      </c>
      <c r="G27" s="28">
        <f t="shared" si="1"/>
        <v>-6918081</v>
      </c>
      <c r="H27" s="28">
        <f t="shared" si="1"/>
        <v>-6240249</v>
      </c>
      <c r="I27" s="28">
        <f t="shared" si="1"/>
        <v>-15151319</v>
      </c>
      <c r="J27" s="28">
        <f t="shared" si="1"/>
        <v>-28309649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-28309649</v>
      </c>
      <c r="X27" s="28">
        <f t="shared" si="1"/>
        <v>-10715415</v>
      </c>
      <c r="Y27" s="28">
        <f t="shared" si="1"/>
        <v>-17594234</v>
      </c>
      <c r="Z27" s="29">
        <f>+IF(X27&lt;&gt;0,+(Y27/X27)*100,0)</f>
        <v>164.19554445628097</v>
      </c>
      <c r="AA27" s="30">
        <f>SUM(AA21:AA26)</f>
        <v>-45506669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113637</v>
      </c>
      <c r="D33" s="18"/>
      <c r="E33" s="19"/>
      <c r="F33" s="20"/>
      <c r="G33" s="20">
        <v>9873</v>
      </c>
      <c r="H33" s="36">
        <v>18042</v>
      </c>
      <c r="I33" s="36">
        <v>23395</v>
      </c>
      <c r="J33" s="36">
        <v>51310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51310</v>
      </c>
      <c r="X33" s="36"/>
      <c r="Y33" s="20">
        <v>51310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113637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9873</v>
      </c>
      <c r="H36" s="28">
        <f t="shared" si="2"/>
        <v>18042</v>
      </c>
      <c r="I36" s="28">
        <f t="shared" si="2"/>
        <v>23395</v>
      </c>
      <c r="J36" s="28">
        <f t="shared" si="2"/>
        <v>51310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51310</v>
      </c>
      <c r="X36" s="28">
        <f t="shared" si="2"/>
        <v>0</v>
      </c>
      <c r="Y36" s="28">
        <f t="shared" si="2"/>
        <v>51310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-9589008</v>
      </c>
      <c r="D38" s="32">
        <f>+D17+D27+D36</f>
        <v>0</v>
      </c>
      <c r="E38" s="33">
        <f t="shared" si="3"/>
        <v>14282118</v>
      </c>
      <c r="F38" s="2">
        <f t="shared" si="3"/>
        <v>14282118</v>
      </c>
      <c r="G38" s="2">
        <f t="shared" si="3"/>
        <v>2169237</v>
      </c>
      <c r="H38" s="2">
        <f t="shared" si="3"/>
        <v>-1422898</v>
      </c>
      <c r="I38" s="2">
        <f t="shared" si="3"/>
        <v>-2708450</v>
      </c>
      <c r="J38" s="2">
        <f t="shared" si="3"/>
        <v>-1962111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-1962111</v>
      </c>
      <c r="X38" s="2">
        <f t="shared" si="3"/>
        <v>7080826</v>
      </c>
      <c r="Y38" s="2">
        <f t="shared" si="3"/>
        <v>-9042937</v>
      </c>
      <c r="Z38" s="34">
        <f>+IF(X38&lt;&gt;0,+(Y38/X38)*100,0)</f>
        <v>-127.71019934679937</v>
      </c>
      <c r="AA38" s="35">
        <f>+AA17+AA27+AA36</f>
        <v>14282118</v>
      </c>
    </row>
    <row r="39" spans="1:27" x14ac:dyDescent="0.25">
      <c r="A39" s="23" t="s">
        <v>60</v>
      </c>
      <c r="B39" s="17"/>
      <c r="C39" s="32">
        <v>-75979735</v>
      </c>
      <c r="D39" s="32"/>
      <c r="E39" s="33">
        <v>-75979736</v>
      </c>
      <c r="F39" s="2">
        <v>-75979736</v>
      </c>
      <c r="G39" s="2">
        <v>-87010364</v>
      </c>
      <c r="H39" s="2">
        <f>+G40+H60</f>
        <v>-83256055</v>
      </c>
      <c r="I39" s="2">
        <f>+H40+I60</f>
        <v>-84678953</v>
      </c>
      <c r="J39" s="2">
        <f>+G39</f>
        <v>-87010364</v>
      </c>
      <c r="K39" s="2">
        <f>+I40+K60</f>
        <v>-87387403</v>
      </c>
      <c r="L39" s="2">
        <f>+K40+L60</f>
        <v>-87387403</v>
      </c>
      <c r="M39" s="2">
        <f>+L40+M60</f>
        <v>-87387403</v>
      </c>
      <c r="N39" s="2">
        <f>+K39</f>
        <v>-87387403</v>
      </c>
      <c r="O39" s="2">
        <f>+M40+O60</f>
        <v>-87387403</v>
      </c>
      <c r="P39" s="2">
        <f>+O40+P60</f>
        <v>-87387403</v>
      </c>
      <c r="Q39" s="2">
        <f>+P40+Q60</f>
        <v>-87387403</v>
      </c>
      <c r="R39" s="2">
        <f>+O39</f>
        <v>-87387403</v>
      </c>
      <c r="S39" s="2">
        <f>+Q40+S60</f>
        <v>-87387403</v>
      </c>
      <c r="T39" s="2">
        <f>+S40+T60</f>
        <v>-87387403</v>
      </c>
      <c r="U39" s="2">
        <f>+T40+U60</f>
        <v>-87387403</v>
      </c>
      <c r="V39" s="2">
        <f>+S39</f>
        <v>-87387403</v>
      </c>
      <c r="W39" s="2">
        <f>+G39</f>
        <v>-87010364</v>
      </c>
      <c r="X39" s="2">
        <v>-75979736</v>
      </c>
      <c r="Y39" s="2">
        <f>+W39-X39</f>
        <v>-11030628</v>
      </c>
      <c r="Z39" s="34">
        <f>+IF(X39&lt;&gt;0,+(Y39/X39)*100,0)</f>
        <v>14.517855129162333</v>
      </c>
      <c r="AA39" s="35">
        <v>-75979736</v>
      </c>
    </row>
    <row r="40" spans="1:27" x14ac:dyDescent="0.25">
      <c r="A40" s="41" t="s">
        <v>62</v>
      </c>
      <c r="B40" s="42" t="s">
        <v>61</v>
      </c>
      <c r="C40" s="43">
        <f>+C38+C39</f>
        <v>-85568743</v>
      </c>
      <c r="D40" s="43">
        <f t="shared" ref="D40:AA40" si="4">+D38+D39</f>
        <v>0</v>
      </c>
      <c r="E40" s="44">
        <f t="shared" si="4"/>
        <v>-61697618</v>
      </c>
      <c r="F40" s="45">
        <f t="shared" si="4"/>
        <v>-61697618</v>
      </c>
      <c r="G40" s="45">
        <f t="shared" si="4"/>
        <v>-84841127</v>
      </c>
      <c r="H40" s="45">
        <f t="shared" si="4"/>
        <v>-84678953</v>
      </c>
      <c r="I40" s="45">
        <f t="shared" si="4"/>
        <v>-87387403</v>
      </c>
      <c r="J40" s="45">
        <f>+I40</f>
        <v>-87387403</v>
      </c>
      <c r="K40" s="45">
        <f t="shared" si="4"/>
        <v>-87387403</v>
      </c>
      <c r="L40" s="45">
        <f t="shared" si="4"/>
        <v>-87387403</v>
      </c>
      <c r="M40" s="45">
        <f t="shared" si="4"/>
        <v>-87387403</v>
      </c>
      <c r="N40" s="45">
        <f>+M40</f>
        <v>-87387403</v>
      </c>
      <c r="O40" s="45">
        <f t="shared" si="4"/>
        <v>-87387403</v>
      </c>
      <c r="P40" s="45">
        <f t="shared" si="4"/>
        <v>-87387403</v>
      </c>
      <c r="Q40" s="45">
        <f t="shared" si="4"/>
        <v>-87387403</v>
      </c>
      <c r="R40" s="45">
        <f>+Q40</f>
        <v>-87387403</v>
      </c>
      <c r="S40" s="45">
        <f t="shared" si="4"/>
        <v>-87387403</v>
      </c>
      <c r="T40" s="45">
        <f t="shared" si="4"/>
        <v>-87387403</v>
      </c>
      <c r="U40" s="45">
        <f t="shared" si="4"/>
        <v>-87387403</v>
      </c>
      <c r="V40" s="45">
        <f>+U40</f>
        <v>-87387403</v>
      </c>
      <c r="W40" s="45">
        <f>+V40</f>
        <v>-87387403</v>
      </c>
      <c r="X40" s="45">
        <f t="shared" si="4"/>
        <v>-68898910</v>
      </c>
      <c r="Y40" s="45">
        <f t="shared" si="4"/>
        <v>-20073565</v>
      </c>
      <c r="Z40" s="46">
        <f>+IF(X40&lt;&gt;0,+(Y40/X40)*100,0)</f>
        <v>29.134807793040558</v>
      </c>
      <c r="AA40" s="47">
        <f t="shared" si="4"/>
        <v>-61697618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-87010364</v>
      </c>
      <c r="H60">
        <v>1585072</v>
      </c>
      <c r="J60">
        <v>-87010364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-4453235</v>
      </c>
      <c r="D7" s="18"/>
      <c r="E7" s="19">
        <v>15956089</v>
      </c>
      <c r="F7" s="20">
        <v>15956089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3989022</v>
      </c>
      <c r="Y7" s="20">
        <v>-3989022</v>
      </c>
      <c r="Z7" s="21">
        <v>-100</v>
      </c>
      <c r="AA7" s="22">
        <v>15956089</v>
      </c>
    </row>
    <row r="8" spans="1:27" x14ac:dyDescent="0.25">
      <c r="A8" s="23" t="s">
        <v>36</v>
      </c>
      <c r="B8" s="17" t="s">
        <v>32</v>
      </c>
      <c r="C8" s="18">
        <v>3783</v>
      </c>
      <c r="D8" s="18"/>
      <c r="E8" s="19">
        <v>396</v>
      </c>
      <c r="F8" s="20">
        <v>396</v>
      </c>
      <c r="G8" s="20">
        <v>234194</v>
      </c>
      <c r="H8" s="20">
        <v>407836</v>
      </c>
      <c r="I8" s="20">
        <v>360092</v>
      </c>
      <c r="J8" s="20">
        <v>1002122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1002122</v>
      </c>
      <c r="X8" s="20">
        <v>99</v>
      </c>
      <c r="Y8" s="20">
        <v>1002023</v>
      </c>
      <c r="Z8" s="21">
        <v>1012144.4444444445</v>
      </c>
      <c r="AA8" s="22">
        <v>396</v>
      </c>
    </row>
    <row r="9" spans="1:27" x14ac:dyDescent="0.25">
      <c r="A9" s="23" t="s">
        <v>37</v>
      </c>
      <c r="B9" s="17" t="s">
        <v>6</v>
      </c>
      <c r="C9" s="18">
        <v>-54169137</v>
      </c>
      <c r="D9" s="18"/>
      <c r="E9" s="19">
        <v>17892821</v>
      </c>
      <c r="F9" s="20">
        <v>17892821</v>
      </c>
      <c r="G9" s="20"/>
      <c r="H9" s="20">
        <v>7953137</v>
      </c>
      <c r="I9" s="20"/>
      <c r="J9" s="20">
        <v>7953137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7953137</v>
      </c>
      <c r="X9" s="20">
        <v>4473204</v>
      </c>
      <c r="Y9" s="20">
        <v>3479933</v>
      </c>
      <c r="Z9" s="21">
        <v>77.795088263356647</v>
      </c>
      <c r="AA9" s="22">
        <v>17892821</v>
      </c>
    </row>
    <row r="10" spans="1:27" x14ac:dyDescent="0.25">
      <c r="A10" s="23" t="s">
        <v>38</v>
      </c>
      <c r="B10" s="17" t="s">
        <v>6</v>
      </c>
      <c r="C10" s="18">
        <v>8371652</v>
      </c>
      <c r="D10" s="18"/>
      <c r="E10" s="19">
        <v>14685134</v>
      </c>
      <c r="F10" s="20">
        <v>14685134</v>
      </c>
      <c r="G10" s="20">
        <v>8363000</v>
      </c>
      <c r="H10" s="20"/>
      <c r="I10" s="20"/>
      <c r="J10" s="20">
        <v>8363000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8363000</v>
      </c>
      <c r="X10" s="20">
        <v>3671283</v>
      </c>
      <c r="Y10" s="20">
        <v>4691717</v>
      </c>
      <c r="Z10" s="21">
        <v>127.7950242462921</v>
      </c>
      <c r="AA10" s="22">
        <v>14685134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-12238551</v>
      </c>
      <c r="D14" s="18"/>
      <c r="E14" s="19">
        <v>-26482923</v>
      </c>
      <c r="F14" s="20">
        <v>-26482923</v>
      </c>
      <c r="G14" s="20">
        <v>-532350</v>
      </c>
      <c r="H14" s="20">
        <v>-401454</v>
      </c>
      <c r="I14" s="20">
        <v>-545175</v>
      </c>
      <c r="J14" s="20">
        <v>-1478979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-1478979</v>
      </c>
      <c r="X14" s="20">
        <v>-6620727</v>
      </c>
      <c r="Y14" s="20">
        <v>5141748</v>
      </c>
      <c r="Z14" s="21">
        <v>-77.661380691274545</v>
      </c>
      <c r="AA14" s="22">
        <v>-26482923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-62485488</v>
      </c>
      <c r="D17" s="26">
        <f>SUM(D6:D16)</f>
        <v>0</v>
      </c>
      <c r="E17" s="27">
        <f t="shared" si="0"/>
        <v>22051517</v>
      </c>
      <c r="F17" s="28">
        <f t="shared" si="0"/>
        <v>22051517</v>
      </c>
      <c r="G17" s="28">
        <f t="shared" si="0"/>
        <v>8064844</v>
      </c>
      <c r="H17" s="28">
        <f t="shared" si="0"/>
        <v>7959519</v>
      </c>
      <c r="I17" s="28">
        <f t="shared" si="0"/>
        <v>-185083</v>
      </c>
      <c r="J17" s="28">
        <f t="shared" si="0"/>
        <v>15839280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15839280</v>
      </c>
      <c r="X17" s="28">
        <f t="shared" si="0"/>
        <v>5512881</v>
      </c>
      <c r="Y17" s="28">
        <f t="shared" si="0"/>
        <v>10326399</v>
      </c>
      <c r="Z17" s="29">
        <f>+IF(X17&lt;&gt;0,+(Y17/X17)*100,0)</f>
        <v>187.31401965687269</v>
      </c>
      <c r="AA17" s="30">
        <f>SUM(AA6:AA16)</f>
        <v>22051517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-500001</v>
      </c>
      <c r="Y26" s="20">
        <v>500001</v>
      </c>
      <c r="Z26" s="21">
        <v>-100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-500001</v>
      </c>
      <c r="Y27" s="28">
        <f t="shared" si="1"/>
        <v>500001</v>
      </c>
      <c r="Z27" s="29">
        <f>+IF(X27&lt;&gt;0,+(Y27/X27)*100,0)</f>
        <v>-100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-62485488</v>
      </c>
      <c r="D38" s="32">
        <f>+D17+D27+D36</f>
        <v>0</v>
      </c>
      <c r="E38" s="33">
        <f t="shared" si="3"/>
        <v>20051517</v>
      </c>
      <c r="F38" s="2">
        <f t="shared" si="3"/>
        <v>20051517</v>
      </c>
      <c r="G38" s="2">
        <f t="shared" si="3"/>
        <v>8064844</v>
      </c>
      <c r="H38" s="2">
        <f t="shared" si="3"/>
        <v>7959519</v>
      </c>
      <c r="I38" s="2">
        <f t="shared" si="3"/>
        <v>-185083</v>
      </c>
      <c r="J38" s="2">
        <f t="shared" si="3"/>
        <v>15839280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15839280</v>
      </c>
      <c r="X38" s="2">
        <f t="shared" si="3"/>
        <v>5012880</v>
      </c>
      <c r="Y38" s="2">
        <f t="shared" si="3"/>
        <v>10826400</v>
      </c>
      <c r="Z38" s="34">
        <f>+IF(X38&lt;&gt;0,+(Y38/X38)*100,0)</f>
        <v>215.9716570115383</v>
      </c>
      <c r="AA38" s="35">
        <f>+AA17+AA27+AA36</f>
        <v>20051517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8064844</v>
      </c>
      <c r="I39" s="2">
        <f>+H40+I60</f>
        <v>16024363</v>
      </c>
      <c r="J39" s="2">
        <f>+G39</f>
        <v>0</v>
      </c>
      <c r="K39" s="2">
        <f>+I40+K60</f>
        <v>15839280</v>
      </c>
      <c r="L39" s="2">
        <f>+K40+L60</f>
        <v>15839280</v>
      </c>
      <c r="M39" s="2">
        <f>+L40+M60</f>
        <v>15839280</v>
      </c>
      <c r="N39" s="2">
        <f>+K39</f>
        <v>15839280</v>
      </c>
      <c r="O39" s="2">
        <f>+M40+O60</f>
        <v>15839280</v>
      </c>
      <c r="P39" s="2">
        <f>+O40+P60</f>
        <v>15839280</v>
      </c>
      <c r="Q39" s="2">
        <f>+P40+Q60</f>
        <v>15839280</v>
      </c>
      <c r="R39" s="2">
        <f>+O39</f>
        <v>15839280</v>
      </c>
      <c r="S39" s="2">
        <f>+Q40+S60</f>
        <v>15839280</v>
      </c>
      <c r="T39" s="2">
        <f>+S40+T60</f>
        <v>15839280</v>
      </c>
      <c r="U39" s="2">
        <f>+T40+U60</f>
        <v>15839280</v>
      </c>
      <c r="V39" s="2">
        <f>+S39</f>
        <v>15839280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-62485488</v>
      </c>
      <c r="D40" s="43">
        <f t="shared" ref="D40:AA40" si="4">+D38+D39</f>
        <v>0</v>
      </c>
      <c r="E40" s="44">
        <f t="shared" si="4"/>
        <v>20051517</v>
      </c>
      <c r="F40" s="45">
        <f t="shared" si="4"/>
        <v>20051517</v>
      </c>
      <c r="G40" s="45">
        <f t="shared" si="4"/>
        <v>8064844</v>
      </c>
      <c r="H40" s="45">
        <f t="shared" si="4"/>
        <v>16024363</v>
      </c>
      <c r="I40" s="45">
        <f t="shared" si="4"/>
        <v>15839280</v>
      </c>
      <c r="J40" s="45">
        <f>+I40</f>
        <v>15839280</v>
      </c>
      <c r="K40" s="45">
        <f t="shared" si="4"/>
        <v>15839280</v>
      </c>
      <c r="L40" s="45">
        <f t="shared" si="4"/>
        <v>15839280</v>
      </c>
      <c r="M40" s="45">
        <f t="shared" si="4"/>
        <v>15839280</v>
      </c>
      <c r="N40" s="45">
        <f>+M40</f>
        <v>15839280</v>
      </c>
      <c r="O40" s="45">
        <f t="shared" si="4"/>
        <v>15839280</v>
      </c>
      <c r="P40" s="45">
        <f t="shared" si="4"/>
        <v>15839280</v>
      </c>
      <c r="Q40" s="45">
        <f t="shared" si="4"/>
        <v>15839280</v>
      </c>
      <c r="R40" s="45">
        <f>+Q40</f>
        <v>15839280</v>
      </c>
      <c r="S40" s="45">
        <f t="shared" si="4"/>
        <v>15839280</v>
      </c>
      <c r="T40" s="45">
        <f t="shared" si="4"/>
        <v>15839280</v>
      </c>
      <c r="U40" s="45">
        <f t="shared" si="4"/>
        <v>15839280</v>
      </c>
      <c r="V40" s="45">
        <f>+U40</f>
        <v>15839280</v>
      </c>
      <c r="W40" s="45">
        <f>+V40</f>
        <v>15839280</v>
      </c>
      <c r="X40" s="45">
        <f t="shared" si="4"/>
        <v>5012880</v>
      </c>
      <c r="Y40" s="45">
        <f t="shared" si="4"/>
        <v>10826400</v>
      </c>
      <c r="Z40" s="46">
        <f>+IF(X40&lt;&gt;0,+(Y40/X40)*100,0)</f>
        <v>215.9716570115383</v>
      </c>
      <c r="AA40" s="47">
        <f t="shared" si="4"/>
        <v>20051517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89340489</v>
      </c>
      <c r="D7" s="18"/>
      <c r="E7" s="19">
        <v>184787575</v>
      </c>
      <c r="F7" s="20">
        <v>184787575</v>
      </c>
      <c r="G7" s="20">
        <v>7661768</v>
      </c>
      <c r="H7" s="20">
        <v>7738758</v>
      </c>
      <c r="I7" s="20">
        <v>9057632</v>
      </c>
      <c r="J7" s="20">
        <v>24458158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24458158</v>
      </c>
      <c r="X7" s="20">
        <v>46196886</v>
      </c>
      <c r="Y7" s="20">
        <v>-21738728</v>
      </c>
      <c r="Z7" s="21">
        <v>-47.056695553029265</v>
      </c>
      <c r="AA7" s="22">
        <v>184787575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22969668</v>
      </c>
      <c r="F9" s="20">
        <v>22969668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5742417</v>
      </c>
      <c r="Y9" s="20">
        <v>-5742417</v>
      </c>
      <c r="Z9" s="21">
        <v>-100</v>
      </c>
      <c r="AA9" s="22">
        <v>22969668</v>
      </c>
    </row>
    <row r="10" spans="1:27" x14ac:dyDescent="0.25">
      <c r="A10" s="23" t="s">
        <v>38</v>
      </c>
      <c r="B10" s="17" t="s">
        <v>6</v>
      </c>
      <c r="C10" s="18">
        <v>13941000</v>
      </c>
      <c r="D10" s="18"/>
      <c r="E10" s="19">
        <v>9629000</v>
      </c>
      <c r="F10" s="20">
        <v>9629000</v>
      </c>
      <c r="G10" s="20">
        <v>3700000</v>
      </c>
      <c r="H10" s="20"/>
      <c r="I10" s="20"/>
      <c r="J10" s="20">
        <v>3700000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3700000</v>
      </c>
      <c r="X10" s="20">
        <v>2407248</v>
      </c>
      <c r="Y10" s="20">
        <v>1292752</v>
      </c>
      <c r="Z10" s="21">
        <v>53.702485161478997</v>
      </c>
      <c r="AA10" s="22">
        <v>9629000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-39094317</v>
      </c>
      <c r="D14" s="18"/>
      <c r="E14" s="19">
        <v>-55200000</v>
      </c>
      <c r="F14" s="20">
        <v>-52200000</v>
      </c>
      <c r="G14" s="20">
        <v>-5387042</v>
      </c>
      <c r="H14" s="20">
        <v>-4848965</v>
      </c>
      <c r="I14" s="20">
        <v>-5874436</v>
      </c>
      <c r="J14" s="20">
        <v>-16110443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-16110443</v>
      </c>
      <c r="X14" s="20">
        <v>-13050000</v>
      </c>
      <c r="Y14" s="20">
        <v>-3060443</v>
      </c>
      <c r="Z14" s="21">
        <v>23.45167049808429</v>
      </c>
      <c r="AA14" s="22">
        <v>-52200000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64187172</v>
      </c>
      <c r="D17" s="26">
        <f>SUM(D6:D16)</f>
        <v>0</v>
      </c>
      <c r="E17" s="27">
        <f t="shared" si="0"/>
        <v>162186243</v>
      </c>
      <c r="F17" s="28">
        <f t="shared" si="0"/>
        <v>165186243</v>
      </c>
      <c r="G17" s="28">
        <f t="shared" si="0"/>
        <v>5974726</v>
      </c>
      <c r="H17" s="28">
        <f t="shared" si="0"/>
        <v>2889793</v>
      </c>
      <c r="I17" s="28">
        <f t="shared" si="0"/>
        <v>3183196</v>
      </c>
      <c r="J17" s="28">
        <f t="shared" si="0"/>
        <v>12047715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12047715</v>
      </c>
      <c r="X17" s="28">
        <f t="shared" si="0"/>
        <v>41296551</v>
      </c>
      <c r="Y17" s="28">
        <f t="shared" si="0"/>
        <v>-29248836</v>
      </c>
      <c r="Z17" s="29">
        <f>+IF(X17&lt;&gt;0,+(Y17/X17)*100,0)</f>
        <v>-70.826340921303583</v>
      </c>
      <c r="AA17" s="30">
        <f>SUM(AA6:AA16)</f>
        <v>165186243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-20663122</v>
      </c>
      <c r="D26" s="18"/>
      <c r="E26" s="19">
        <v>-18288587</v>
      </c>
      <c r="F26" s="20">
        <v>-22494815</v>
      </c>
      <c r="G26" s="20">
        <v>-630240</v>
      </c>
      <c r="H26" s="20"/>
      <c r="I26" s="20">
        <v>-1144589</v>
      </c>
      <c r="J26" s="20">
        <v>-1774829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-1774829</v>
      </c>
      <c r="X26" s="20">
        <v>-5623680</v>
      </c>
      <c r="Y26" s="20">
        <v>3848851</v>
      </c>
      <c r="Z26" s="21">
        <v>-68.440078382838294</v>
      </c>
      <c r="AA26" s="22">
        <v>-22494815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-20663122</v>
      </c>
      <c r="D27" s="26">
        <f>SUM(D21:D26)</f>
        <v>0</v>
      </c>
      <c r="E27" s="27">
        <f t="shared" si="1"/>
        <v>-18288587</v>
      </c>
      <c r="F27" s="28">
        <f t="shared" si="1"/>
        <v>-22494815</v>
      </c>
      <c r="G27" s="28">
        <f t="shared" si="1"/>
        <v>-630240</v>
      </c>
      <c r="H27" s="28">
        <f t="shared" si="1"/>
        <v>0</v>
      </c>
      <c r="I27" s="28">
        <f t="shared" si="1"/>
        <v>-1144589</v>
      </c>
      <c r="J27" s="28">
        <f t="shared" si="1"/>
        <v>-1774829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-1774829</v>
      </c>
      <c r="X27" s="28">
        <f t="shared" si="1"/>
        <v>-5623680</v>
      </c>
      <c r="Y27" s="28">
        <f t="shared" si="1"/>
        <v>3848851</v>
      </c>
      <c r="Z27" s="29">
        <f>+IF(X27&lt;&gt;0,+(Y27/X27)*100,0)</f>
        <v>-68.440078382838294</v>
      </c>
      <c r="AA27" s="30">
        <f>SUM(AA21:AA26)</f>
        <v>-22494815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43524050</v>
      </c>
      <c r="D38" s="32">
        <f>+D17+D27+D36</f>
        <v>0</v>
      </c>
      <c r="E38" s="33">
        <f t="shared" si="3"/>
        <v>143897656</v>
      </c>
      <c r="F38" s="2">
        <f t="shared" si="3"/>
        <v>142691428</v>
      </c>
      <c r="G38" s="2">
        <f t="shared" si="3"/>
        <v>5344486</v>
      </c>
      <c r="H38" s="2">
        <f t="shared" si="3"/>
        <v>2889793</v>
      </c>
      <c r="I38" s="2">
        <f t="shared" si="3"/>
        <v>2038607</v>
      </c>
      <c r="J38" s="2">
        <f t="shared" si="3"/>
        <v>10272886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10272886</v>
      </c>
      <c r="X38" s="2">
        <f t="shared" si="3"/>
        <v>35672871</v>
      </c>
      <c r="Y38" s="2">
        <f t="shared" si="3"/>
        <v>-25399985</v>
      </c>
      <c r="Z38" s="34">
        <f>+IF(X38&lt;&gt;0,+(Y38/X38)*100,0)</f>
        <v>-71.202525302771406</v>
      </c>
      <c r="AA38" s="35">
        <f>+AA17+AA27+AA36</f>
        <v>142691428</v>
      </c>
    </row>
    <row r="39" spans="1:27" x14ac:dyDescent="0.25">
      <c r="A39" s="23" t="s">
        <v>60</v>
      </c>
      <c r="B39" s="17"/>
      <c r="C39" s="32">
        <v>24528604</v>
      </c>
      <c r="D39" s="32"/>
      <c r="E39" s="33"/>
      <c r="F39" s="2"/>
      <c r="G39" s="2">
        <v>38432424</v>
      </c>
      <c r="H39" s="2">
        <f>+G40+H60</f>
        <v>43776910</v>
      </c>
      <c r="I39" s="2">
        <f>+H40+I60</f>
        <v>46666703</v>
      </c>
      <c r="J39" s="2">
        <f>+G39</f>
        <v>38432424</v>
      </c>
      <c r="K39" s="2">
        <f>+I40+K60</f>
        <v>48705310</v>
      </c>
      <c r="L39" s="2">
        <f>+K40+L60</f>
        <v>48705310</v>
      </c>
      <c r="M39" s="2">
        <f>+L40+M60</f>
        <v>48705310</v>
      </c>
      <c r="N39" s="2">
        <f>+K39</f>
        <v>48705310</v>
      </c>
      <c r="O39" s="2">
        <f>+M40+O60</f>
        <v>48705310</v>
      </c>
      <c r="P39" s="2">
        <f>+O40+P60</f>
        <v>48705310</v>
      </c>
      <c r="Q39" s="2">
        <f>+P40+Q60</f>
        <v>48705310</v>
      </c>
      <c r="R39" s="2">
        <f>+O39</f>
        <v>48705310</v>
      </c>
      <c r="S39" s="2">
        <f>+Q40+S60</f>
        <v>48705310</v>
      </c>
      <c r="T39" s="2">
        <f>+S40+T60</f>
        <v>48705310</v>
      </c>
      <c r="U39" s="2">
        <f>+T40+U60</f>
        <v>48705310</v>
      </c>
      <c r="V39" s="2">
        <f>+S39</f>
        <v>48705310</v>
      </c>
      <c r="W39" s="2">
        <f>+G39</f>
        <v>38432424</v>
      </c>
      <c r="X39" s="2"/>
      <c r="Y39" s="2">
        <f>+W39-X39</f>
        <v>38432424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68052654</v>
      </c>
      <c r="D40" s="43">
        <f t="shared" ref="D40:AA40" si="4">+D38+D39</f>
        <v>0</v>
      </c>
      <c r="E40" s="44">
        <f t="shared" si="4"/>
        <v>143897656</v>
      </c>
      <c r="F40" s="45">
        <f t="shared" si="4"/>
        <v>142691428</v>
      </c>
      <c r="G40" s="45">
        <f t="shared" si="4"/>
        <v>43776910</v>
      </c>
      <c r="H40" s="45">
        <f t="shared" si="4"/>
        <v>46666703</v>
      </c>
      <c r="I40" s="45">
        <f t="shared" si="4"/>
        <v>48705310</v>
      </c>
      <c r="J40" s="45">
        <f>+I40</f>
        <v>48705310</v>
      </c>
      <c r="K40" s="45">
        <f t="shared" si="4"/>
        <v>48705310</v>
      </c>
      <c r="L40" s="45">
        <f t="shared" si="4"/>
        <v>48705310</v>
      </c>
      <c r="M40" s="45">
        <f t="shared" si="4"/>
        <v>48705310</v>
      </c>
      <c r="N40" s="45">
        <f>+M40</f>
        <v>48705310</v>
      </c>
      <c r="O40" s="45">
        <f t="shared" si="4"/>
        <v>48705310</v>
      </c>
      <c r="P40" s="45">
        <f t="shared" si="4"/>
        <v>48705310</v>
      </c>
      <c r="Q40" s="45">
        <f t="shared" si="4"/>
        <v>48705310</v>
      </c>
      <c r="R40" s="45">
        <f>+Q40</f>
        <v>48705310</v>
      </c>
      <c r="S40" s="45">
        <f t="shared" si="4"/>
        <v>48705310</v>
      </c>
      <c r="T40" s="45">
        <f t="shared" si="4"/>
        <v>48705310</v>
      </c>
      <c r="U40" s="45">
        <f t="shared" si="4"/>
        <v>48705310</v>
      </c>
      <c r="V40" s="45">
        <f>+U40</f>
        <v>48705310</v>
      </c>
      <c r="W40" s="45">
        <f>+V40</f>
        <v>48705310</v>
      </c>
      <c r="X40" s="45">
        <f t="shared" si="4"/>
        <v>35672871</v>
      </c>
      <c r="Y40" s="45">
        <f t="shared" si="4"/>
        <v>13032439</v>
      </c>
      <c r="Z40" s="46">
        <f>+IF(X40&lt;&gt;0,+(Y40/X40)*100,0)</f>
        <v>36.533193529615268</v>
      </c>
      <c r="AA40" s="47">
        <f t="shared" si="4"/>
        <v>142691428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38432424</v>
      </c>
      <c r="J60">
        <v>38432424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11553</v>
      </c>
      <c r="D7" s="18"/>
      <c r="E7" s="19"/>
      <c r="F7" s="20"/>
      <c r="G7" s="20"/>
      <c r="H7" s="20">
        <v>330</v>
      </c>
      <c r="I7" s="20">
        <v>4121</v>
      </c>
      <c r="J7" s="20">
        <v>4451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4451</v>
      </c>
      <c r="X7" s="20"/>
      <c r="Y7" s="20">
        <v>4451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13466793</v>
      </c>
      <c r="D10" s="18"/>
      <c r="E10" s="19">
        <v>10000000</v>
      </c>
      <c r="F10" s="20">
        <v>10000000</v>
      </c>
      <c r="G10" s="20"/>
      <c r="H10" s="20">
        <v>1103</v>
      </c>
      <c r="I10" s="20">
        <v>10108573</v>
      </c>
      <c r="J10" s="20">
        <v>10109676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10109676</v>
      </c>
      <c r="X10" s="20">
        <v>2499999</v>
      </c>
      <c r="Y10" s="20">
        <v>7609677</v>
      </c>
      <c r="Z10" s="21">
        <v>304.38720175488072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-1161895</v>
      </c>
      <c r="I14" s="20">
        <v>-415242</v>
      </c>
      <c r="J14" s="20">
        <v>-1577137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-1577137</v>
      </c>
      <c r="X14" s="20"/>
      <c r="Y14" s="20">
        <v>-1577137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13478346</v>
      </c>
      <c r="D17" s="26">
        <f>SUM(D6:D16)</f>
        <v>0</v>
      </c>
      <c r="E17" s="27">
        <f t="shared" si="0"/>
        <v>10000000</v>
      </c>
      <c r="F17" s="28">
        <f t="shared" si="0"/>
        <v>10000000</v>
      </c>
      <c r="G17" s="28">
        <f t="shared" si="0"/>
        <v>0</v>
      </c>
      <c r="H17" s="28">
        <f t="shared" si="0"/>
        <v>-1160462</v>
      </c>
      <c r="I17" s="28">
        <f t="shared" si="0"/>
        <v>9697452</v>
      </c>
      <c r="J17" s="28">
        <f t="shared" si="0"/>
        <v>8536990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8536990</v>
      </c>
      <c r="X17" s="28">
        <f t="shared" si="0"/>
        <v>2499999</v>
      </c>
      <c r="Y17" s="28">
        <f t="shared" si="0"/>
        <v>6036991</v>
      </c>
      <c r="Z17" s="29">
        <f>+IF(X17&lt;&gt;0,+(Y17/X17)*100,0)</f>
        <v>241.47973659189464</v>
      </c>
      <c r="AA17" s="30">
        <f>SUM(AA6:AA16)</f>
        <v>10000000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13478346</v>
      </c>
      <c r="D38" s="32">
        <f>+D17+D27+D36</f>
        <v>0</v>
      </c>
      <c r="E38" s="33">
        <f t="shared" si="3"/>
        <v>10000000</v>
      </c>
      <c r="F38" s="2">
        <f t="shared" si="3"/>
        <v>10000000</v>
      </c>
      <c r="G38" s="2">
        <f t="shared" si="3"/>
        <v>0</v>
      </c>
      <c r="H38" s="2">
        <f t="shared" si="3"/>
        <v>-1160462</v>
      </c>
      <c r="I38" s="2">
        <f t="shared" si="3"/>
        <v>9697452</v>
      </c>
      <c r="J38" s="2">
        <f t="shared" si="3"/>
        <v>8536990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8536990</v>
      </c>
      <c r="X38" s="2">
        <f t="shared" si="3"/>
        <v>2499999</v>
      </c>
      <c r="Y38" s="2">
        <f t="shared" si="3"/>
        <v>6036991</v>
      </c>
      <c r="Z38" s="34">
        <f>+IF(X38&lt;&gt;0,+(Y38/X38)*100,0)</f>
        <v>241.47973659189464</v>
      </c>
      <c r="AA38" s="35">
        <f>+AA17+AA27+AA36</f>
        <v>10000000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-1160462</v>
      </c>
      <c r="J39" s="2">
        <f>+G39</f>
        <v>0</v>
      </c>
      <c r="K39" s="2">
        <f>+I40+K60</f>
        <v>8536990</v>
      </c>
      <c r="L39" s="2">
        <f>+K40+L60</f>
        <v>8536990</v>
      </c>
      <c r="M39" s="2">
        <f>+L40+M60</f>
        <v>8536990</v>
      </c>
      <c r="N39" s="2">
        <f>+K39</f>
        <v>8536990</v>
      </c>
      <c r="O39" s="2">
        <f>+M40+O60</f>
        <v>8536990</v>
      </c>
      <c r="P39" s="2">
        <f>+O40+P60</f>
        <v>8536990</v>
      </c>
      <c r="Q39" s="2">
        <f>+P40+Q60</f>
        <v>8536990</v>
      </c>
      <c r="R39" s="2">
        <f>+O39</f>
        <v>8536990</v>
      </c>
      <c r="S39" s="2">
        <f>+Q40+S60</f>
        <v>8536990</v>
      </c>
      <c r="T39" s="2">
        <f>+S40+T60</f>
        <v>8536990</v>
      </c>
      <c r="U39" s="2">
        <f>+T40+U60</f>
        <v>8536990</v>
      </c>
      <c r="V39" s="2">
        <f>+S39</f>
        <v>8536990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13478346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10000000</v>
      </c>
      <c r="G40" s="45">
        <f t="shared" si="4"/>
        <v>0</v>
      </c>
      <c r="H40" s="45">
        <f t="shared" si="4"/>
        <v>-1160462</v>
      </c>
      <c r="I40" s="45">
        <f t="shared" si="4"/>
        <v>8536990</v>
      </c>
      <c r="J40" s="45">
        <f>+I40</f>
        <v>8536990</v>
      </c>
      <c r="K40" s="45">
        <f t="shared" si="4"/>
        <v>8536990</v>
      </c>
      <c r="L40" s="45">
        <f t="shared" si="4"/>
        <v>8536990</v>
      </c>
      <c r="M40" s="45">
        <f t="shared" si="4"/>
        <v>8536990</v>
      </c>
      <c r="N40" s="45">
        <f>+M40</f>
        <v>8536990</v>
      </c>
      <c r="O40" s="45">
        <f t="shared" si="4"/>
        <v>8536990</v>
      </c>
      <c r="P40" s="45">
        <f t="shared" si="4"/>
        <v>8536990</v>
      </c>
      <c r="Q40" s="45">
        <f t="shared" si="4"/>
        <v>8536990</v>
      </c>
      <c r="R40" s="45">
        <f>+Q40</f>
        <v>8536990</v>
      </c>
      <c r="S40" s="45">
        <f t="shared" si="4"/>
        <v>8536990</v>
      </c>
      <c r="T40" s="45">
        <f t="shared" si="4"/>
        <v>8536990</v>
      </c>
      <c r="U40" s="45">
        <f t="shared" si="4"/>
        <v>8536990</v>
      </c>
      <c r="V40" s="45">
        <f>+U40</f>
        <v>8536990</v>
      </c>
      <c r="W40" s="45">
        <f>+V40</f>
        <v>8536990</v>
      </c>
      <c r="X40" s="45">
        <f t="shared" si="4"/>
        <v>2499999</v>
      </c>
      <c r="Y40" s="45">
        <f t="shared" si="4"/>
        <v>6036991</v>
      </c>
      <c r="Z40" s="46">
        <f>+IF(X40&lt;&gt;0,+(Y40/X40)*100,0)</f>
        <v>241.47973659189464</v>
      </c>
      <c r="AA40" s="47">
        <f t="shared" si="4"/>
        <v>10000000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44537640</v>
      </c>
      <c r="D7" s="18"/>
      <c r="E7" s="19">
        <v>237977408</v>
      </c>
      <c r="F7" s="20">
        <v>237977408</v>
      </c>
      <c r="G7" s="20"/>
      <c r="H7" s="20"/>
      <c r="I7" s="20">
        <v>8882257</v>
      </c>
      <c r="J7" s="20">
        <v>8882257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8882257</v>
      </c>
      <c r="X7" s="20">
        <v>59494353</v>
      </c>
      <c r="Y7" s="20">
        <v>-50612096</v>
      </c>
      <c r="Z7" s="21">
        <v>-85.070420044739365</v>
      </c>
      <c r="AA7" s="22">
        <v>237977408</v>
      </c>
    </row>
    <row r="8" spans="1:27" x14ac:dyDescent="0.25">
      <c r="A8" s="23" t="s">
        <v>36</v>
      </c>
      <c r="B8" s="17" t="s">
        <v>32</v>
      </c>
      <c r="C8" s="18">
        <v>-16797493</v>
      </c>
      <c r="D8" s="18"/>
      <c r="E8" s="19"/>
      <c r="F8" s="20"/>
      <c r="G8" s="20"/>
      <c r="H8" s="20"/>
      <c r="I8" s="20">
        <v>830369</v>
      </c>
      <c r="J8" s="20">
        <v>830369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830369</v>
      </c>
      <c r="X8" s="20"/>
      <c r="Y8" s="20">
        <v>830369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579190870</v>
      </c>
      <c r="D9" s="18"/>
      <c r="E9" s="19">
        <v>682891000</v>
      </c>
      <c r="F9" s="20">
        <v>682891000</v>
      </c>
      <c r="G9" s="20">
        <v>-147764835</v>
      </c>
      <c r="H9" s="20">
        <v>-85794275</v>
      </c>
      <c r="I9" s="20">
        <v>-77074203</v>
      </c>
      <c r="J9" s="20">
        <v>-310633313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-310633313</v>
      </c>
      <c r="X9" s="20">
        <v>170722755</v>
      </c>
      <c r="Y9" s="20">
        <v>-481356068</v>
      </c>
      <c r="Z9" s="21">
        <v>-281.95190969124184</v>
      </c>
      <c r="AA9" s="22">
        <v>682891000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674705350</v>
      </c>
      <c r="F10" s="20">
        <v>674705350</v>
      </c>
      <c r="G10" s="20">
        <v>-32580752</v>
      </c>
      <c r="H10" s="20">
        <v>-99224334</v>
      </c>
      <c r="I10" s="20">
        <v>87665364</v>
      </c>
      <c r="J10" s="20">
        <v>-44139722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-44139722</v>
      </c>
      <c r="X10" s="20">
        <v>168676335</v>
      </c>
      <c r="Y10" s="20">
        <v>-212816057</v>
      </c>
      <c r="Z10" s="21">
        <v>-126.16829562961513</v>
      </c>
      <c r="AA10" s="22">
        <v>674705350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-1117579863</v>
      </c>
      <c r="D14" s="18"/>
      <c r="E14" s="19">
        <v>-854051484</v>
      </c>
      <c r="F14" s="20">
        <v>-854051484</v>
      </c>
      <c r="G14" s="20">
        <v>-78273845</v>
      </c>
      <c r="H14" s="20">
        <v>-105935895</v>
      </c>
      <c r="I14" s="20">
        <v>-110115092</v>
      </c>
      <c r="J14" s="20">
        <v>-294324832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-294324832</v>
      </c>
      <c r="X14" s="20">
        <v>-213512985</v>
      </c>
      <c r="Y14" s="20">
        <v>-80811847</v>
      </c>
      <c r="Z14" s="21">
        <v>37.84868025708132</v>
      </c>
      <c r="AA14" s="22">
        <v>-854051484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-162177</v>
      </c>
      <c r="Y15" s="20">
        <v>162177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-510648846</v>
      </c>
      <c r="D17" s="26">
        <f>SUM(D6:D16)</f>
        <v>0</v>
      </c>
      <c r="E17" s="27">
        <f t="shared" si="0"/>
        <v>740873574</v>
      </c>
      <c r="F17" s="28">
        <f t="shared" si="0"/>
        <v>740873574</v>
      </c>
      <c r="G17" s="28">
        <f t="shared" si="0"/>
        <v>-258619432</v>
      </c>
      <c r="H17" s="28">
        <f t="shared" si="0"/>
        <v>-290954504</v>
      </c>
      <c r="I17" s="28">
        <f t="shared" si="0"/>
        <v>-89811305</v>
      </c>
      <c r="J17" s="28">
        <f t="shared" si="0"/>
        <v>-639385241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-639385241</v>
      </c>
      <c r="X17" s="28">
        <f t="shared" si="0"/>
        <v>185218281</v>
      </c>
      <c r="Y17" s="28">
        <f t="shared" si="0"/>
        <v>-824603522</v>
      </c>
      <c r="Z17" s="29">
        <f>+IF(X17&lt;&gt;0,+(Y17/X17)*100,0)</f>
        <v>-445.20633576120929</v>
      </c>
      <c r="AA17" s="30">
        <f>SUM(AA6:AA16)</f>
        <v>740873574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-580146510</v>
      </c>
      <c r="F26" s="20">
        <v>-580146510</v>
      </c>
      <c r="G26" s="20">
        <v>147534408</v>
      </c>
      <c r="H26" s="20">
        <v>10533793</v>
      </c>
      <c r="I26" s="20">
        <v>120625000</v>
      </c>
      <c r="J26" s="20">
        <v>278693201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278693201</v>
      </c>
      <c r="X26" s="20">
        <v>-145036641</v>
      </c>
      <c r="Y26" s="20">
        <v>423729842</v>
      </c>
      <c r="Z26" s="21">
        <v>-292.15365102119262</v>
      </c>
      <c r="AA26" s="22">
        <v>-580146510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-580146510</v>
      </c>
      <c r="F27" s="28">
        <f t="shared" si="1"/>
        <v>-580146510</v>
      </c>
      <c r="G27" s="28">
        <f t="shared" si="1"/>
        <v>147534408</v>
      </c>
      <c r="H27" s="28">
        <f t="shared" si="1"/>
        <v>10533793</v>
      </c>
      <c r="I27" s="28">
        <f t="shared" si="1"/>
        <v>120625000</v>
      </c>
      <c r="J27" s="28">
        <f t="shared" si="1"/>
        <v>278693201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278693201</v>
      </c>
      <c r="X27" s="28">
        <f t="shared" si="1"/>
        <v>-145036641</v>
      </c>
      <c r="Y27" s="28">
        <f t="shared" si="1"/>
        <v>423729842</v>
      </c>
      <c r="Z27" s="29">
        <f>+IF(X27&lt;&gt;0,+(Y27/X27)*100,0)</f>
        <v>-292.15365102119262</v>
      </c>
      <c r="AA27" s="30">
        <f>SUM(AA21:AA26)</f>
        <v>-580146510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-510648846</v>
      </c>
      <c r="D38" s="32">
        <f>+D17+D27+D36</f>
        <v>0</v>
      </c>
      <c r="E38" s="33">
        <f t="shared" si="3"/>
        <v>160727064</v>
      </c>
      <c r="F38" s="2">
        <f t="shared" si="3"/>
        <v>160727064</v>
      </c>
      <c r="G38" s="2">
        <f t="shared" si="3"/>
        <v>-111085024</v>
      </c>
      <c r="H38" s="2">
        <f t="shared" si="3"/>
        <v>-280420711</v>
      </c>
      <c r="I38" s="2">
        <f t="shared" si="3"/>
        <v>30813695</v>
      </c>
      <c r="J38" s="2">
        <f t="shared" si="3"/>
        <v>-360692040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-360692040</v>
      </c>
      <c r="X38" s="2">
        <f t="shared" si="3"/>
        <v>40181640</v>
      </c>
      <c r="Y38" s="2">
        <f t="shared" si="3"/>
        <v>-400873680</v>
      </c>
      <c r="Z38" s="34">
        <f>+IF(X38&lt;&gt;0,+(Y38/X38)*100,0)</f>
        <v>-997.65385384966874</v>
      </c>
      <c r="AA38" s="35">
        <f>+AA17+AA27+AA36</f>
        <v>160727064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-111085024</v>
      </c>
      <c r="I39" s="2">
        <f>+H40+I60</f>
        <v>-391505735</v>
      </c>
      <c r="J39" s="2">
        <f>+G39</f>
        <v>0</v>
      </c>
      <c r="K39" s="2">
        <f>+I40+K60</f>
        <v>-360692040</v>
      </c>
      <c r="L39" s="2">
        <f>+K40+L60</f>
        <v>-360692040</v>
      </c>
      <c r="M39" s="2">
        <f>+L40+M60</f>
        <v>-360692040</v>
      </c>
      <c r="N39" s="2">
        <f>+K39</f>
        <v>-360692040</v>
      </c>
      <c r="O39" s="2">
        <f>+M40+O60</f>
        <v>-360692040</v>
      </c>
      <c r="P39" s="2">
        <f>+O40+P60</f>
        <v>-360692040</v>
      </c>
      <c r="Q39" s="2">
        <f>+P40+Q60</f>
        <v>-360692040</v>
      </c>
      <c r="R39" s="2">
        <f>+O39</f>
        <v>-360692040</v>
      </c>
      <c r="S39" s="2">
        <f>+Q40+S60</f>
        <v>-360692040</v>
      </c>
      <c r="T39" s="2">
        <f>+S40+T60</f>
        <v>-360692040</v>
      </c>
      <c r="U39" s="2">
        <f>+T40+U60</f>
        <v>-360692040</v>
      </c>
      <c r="V39" s="2">
        <f>+S39</f>
        <v>-360692040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-510648846</v>
      </c>
      <c r="D40" s="43">
        <f t="shared" ref="D40:AA40" si="4">+D38+D39</f>
        <v>0</v>
      </c>
      <c r="E40" s="44">
        <f t="shared" si="4"/>
        <v>160727064</v>
      </c>
      <c r="F40" s="45">
        <f t="shared" si="4"/>
        <v>160727064</v>
      </c>
      <c r="G40" s="45">
        <f t="shared" si="4"/>
        <v>-111085024</v>
      </c>
      <c r="H40" s="45">
        <f t="shared" si="4"/>
        <v>-391505735</v>
      </c>
      <c r="I40" s="45">
        <f t="shared" si="4"/>
        <v>-360692040</v>
      </c>
      <c r="J40" s="45">
        <f>+I40</f>
        <v>-360692040</v>
      </c>
      <c r="K40" s="45">
        <f t="shared" si="4"/>
        <v>-360692040</v>
      </c>
      <c r="L40" s="45">
        <f t="shared" si="4"/>
        <v>-360692040</v>
      </c>
      <c r="M40" s="45">
        <f t="shared" si="4"/>
        <v>-360692040</v>
      </c>
      <c r="N40" s="45">
        <f>+M40</f>
        <v>-360692040</v>
      </c>
      <c r="O40" s="45">
        <f t="shared" si="4"/>
        <v>-360692040</v>
      </c>
      <c r="P40" s="45">
        <f t="shared" si="4"/>
        <v>-360692040</v>
      </c>
      <c r="Q40" s="45">
        <f t="shared" si="4"/>
        <v>-360692040</v>
      </c>
      <c r="R40" s="45">
        <f>+Q40</f>
        <v>-360692040</v>
      </c>
      <c r="S40" s="45">
        <f t="shared" si="4"/>
        <v>-360692040</v>
      </c>
      <c r="T40" s="45">
        <f t="shared" si="4"/>
        <v>-360692040</v>
      </c>
      <c r="U40" s="45">
        <f t="shared" si="4"/>
        <v>-360692040</v>
      </c>
      <c r="V40" s="45">
        <f>+U40</f>
        <v>-360692040</v>
      </c>
      <c r="W40" s="45">
        <f>+V40</f>
        <v>-360692040</v>
      </c>
      <c r="X40" s="45">
        <f t="shared" si="4"/>
        <v>40181640</v>
      </c>
      <c r="Y40" s="45">
        <f t="shared" si="4"/>
        <v>-400873680</v>
      </c>
      <c r="Z40" s="46">
        <f>+IF(X40&lt;&gt;0,+(Y40/X40)*100,0)</f>
        <v>-997.65385384966874</v>
      </c>
      <c r="AA40" s="47">
        <f t="shared" si="4"/>
        <v>160727064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-49823042</v>
      </c>
      <c r="D14" s="18"/>
      <c r="E14" s="19">
        <v>-57149701</v>
      </c>
      <c r="F14" s="20">
        <v>-57149701</v>
      </c>
      <c r="G14" s="20"/>
      <c r="H14" s="20">
        <v>-8796408</v>
      </c>
      <c r="I14" s="20">
        <v>-12081820</v>
      </c>
      <c r="J14" s="20">
        <v>-20878228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-20878228</v>
      </c>
      <c r="X14" s="20">
        <v>-14395182</v>
      </c>
      <c r="Y14" s="20">
        <v>-6483046</v>
      </c>
      <c r="Z14" s="21">
        <v>45.036221146769797</v>
      </c>
      <c r="AA14" s="22">
        <v>-57149701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-49823042</v>
      </c>
      <c r="D17" s="26">
        <f>SUM(D6:D16)</f>
        <v>0</v>
      </c>
      <c r="E17" s="27">
        <f t="shared" si="0"/>
        <v>-57149701</v>
      </c>
      <c r="F17" s="28">
        <f t="shared" si="0"/>
        <v>-57149701</v>
      </c>
      <c r="G17" s="28">
        <f t="shared" si="0"/>
        <v>0</v>
      </c>
      <c r="H17" s="28">
        <f t="shared" si="0"/>
        <v>-8796408</v>
      </c>
      <c r="I17" s="28">
        <f t="shared" si="0"/>
        <v>-12081820</v>
      </c>
      <c r="J17" s="28">
        <f t="shared" si="0"/>
        <v>-20878228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-20878228</v>
      </c>
      <c r="X17" s="28">
        <f t="shared" si="0"/>
        <v>-14395182</v>
      </c>
      <c r="Y17" s="28">
        <f t="shared" si="0"/>
        <v>-6483046</v>
      </c>
      <c r="Z17" s="29">
        <f>+IF(X17&lt;&gt;0,+(Y17/X17)*100,0)</f>
        <v>45.036221146769797</v>
      </c>
      <c r="AA17" s="30">
        <f>SUM(AA6:AA16)</f>
        <v>-57149701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-49823042</v>
      </c>
      <c r="D38" s="32">
        <f>+D17+D27+D36</f>
        <v>0</v>
      </c>
      <c r="E38" s="33">
        <f t="shared" si="3"/>
        <v>-57149701</v>
      </c>
      <c r="F38" s="2">
        <f t="shared" si="3"/>
        <v>-57149701</v>
      </c>
      <c r="G38" s="2">
        <f t="shared" si="3"/>
        <v>0</v>
      </c>
      <c r="H38" s="2">
        <f t="shared" si="3"/>
        <v>-8796408</v>
      </c>
      <c r="I38" s="2">
        <f t="shared" si="3"/>
        <v>-12081820</v>
      </c>
      <c r="J38" s="2">
        <f t="shared" si="3"/>
        <v>-20878228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-20878228</v>
      </c>
      <c r="X38" s="2">
        <f t="shared" si="3"/>
        <v>-14395182</v>
      </c>
      <c r="Y38" s="2">
        <f t="shared" si="3"/>
        <v>-6483046</v>
      </c>
      <c r="Z38" s="34">
        <f>+IF(X38&lt;&gt;0,+(Y38/X38)*100,0)</f>
        <v>45.036221146769797</v>
      </c>
      <c r="AA38" s="35">
        <f>+AA17+AA27+AA36</f>
        <v>-57149701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-8796408</v>
      </c>
      <c r="J39" s="2">
        <f>+G39</f>
        <v>0</v>
      </c>
      <c r="K39" s="2">
        <f>+I40+K60</f>
        <v>-20878228</v>
      </c>
      <c r="L39" s="2">
        <f>+K40+L60</f>
        <v>-20878228</v>
      </c>
      <c r="M39" s="2">
        <f>+L40+M60</f>
        <v>-20878228</v>
      </c>
      <c r="N39" s="2">
        <f>+K39</f>
        <v>-20878228</v>
      </c>
      <c r="O39" s="2">
        <f>+M40+O60</f>
        <v>-20878228</v>
      </c>
      <c r="P39" s="2">
        <f>+O40+P60</f>
        <v>-20878228</v>
      </c>
      <c r="Q39" s="2">
        <f>+P40+Q60</f>
        <v>-20878228</v>
      </c>
      <c r="R39" s="2">
        <f>+O39</f>
        <v>-20878228</v>
      </c>
      <c r="S39" s="2">
        <f>+Q40+S60</f>
        <v>-20878228</v>
      </c>
      <c r="T39" s="2">
        <f>+S40+T60</f>
        <v>-20878228</v>
      </c>
      <c r="U39" s="2">
        <f>+T40+U60</f>
        <v>-20878228</v>
      </c>
      <c r="V39" s="2">
        <f>+S39</f>
        <v>-20878228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-49823042</v>
      </c>
      <c r="D40" s="43">
        <f t="shared" ref="D40:AA40" si="4">+D38+D39</f>
        <v>0</v>
      </c>
      <c r="E40" s="44">
        <f t="shared" si="4"/>
        <v>-57149701</v>
      </c>
      <c r="F40" s="45">
        <f t="shared" si="4"/>
        <v>-57149701</v>
      </c>
      <c r="G40" s="45">
        <f t="shared" si="4"/>
        <v>0</v>
      </c>
      <c r="H40" s="45">
        <f t="shared" si="4"/>
        <v>-8796408</v>
      </c>
      <c r="I40" s="45">
        <f t="shared" si="4"/>
        <v>-20878228</v>
      </c>
      <c r="J40" s="45">
        <f>+I40</f>
        <v>-20878228</v>
      </c>
      <c r="K40" s="45">
        <f t="shared" si="4"/>
        <v>-20878228</v>
      </c>
      <c r="L40" s="45">
        <f t="shared" si="4"/>
        <v>-20878228</v>
      </c>
      <c r="M40" s="45">
        <f t="shared" si="4"/>
        <v>-20878228</v>
      </c>
      <c r="N40" s="45">
        <f>+M40</f>
        <v>-20878228</v>
      </c>
      <c r="O40" s="45">
        <f t="shared" si="4"/>
        <v>-20878228</v>
      </c>
      <c r="P40" s="45">
        <f t="shared" si="4"/>
        <v>-20878228</v>
      </c>
      <c r="Q40" s="45">
        <f t="shared" si="4"/>
        <v>-20878228</v>
      </c>
      <c r="R40" s="45">
        <f>+Q40</f>
        <v>-20878228</v>
      </c>
      <c r="S40" s="45">
        <f t="shared" si="4"/>
        <v>-20878228</v>
      </c>
      <c r="T40" s="45">
        <f t="shared" si="4"/>
        <v>-20878228</v>
      </c>
      <c r="U40" s="45">
        <f t="shared" si="4"/>
        <v>-20878228</v>
      </c>
      <c r="V40" s="45">
        <f>+U40</f>
        <v>-20878228</v>
      </c>
      <c r="W40" s="45">
        <f>+V40</f>
        <v>-20878228</v>
      </c>
      <c r="X40" s="45">
        <f t="shared" si="4"/>
        <v>-14395182</v>
      </c>
      <c r="Y40" s="45">
        <f t="shared" si="4"/>
        <v>-6483046</v>
      </c>
      <c r="Z40" s="46">
        <f>+IF(X40&lt;&gt;0,+(Y40/X40)*100,0)</f>
        <v>45.036221146769797</v>
      </c>
      <c r="AA40" s="47">
        <f t="shared" si="4"/>
        <v>-57149701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-106000</v>
      </c>
      <c r="X16" s="20">
        <v>-60000</v>
      </c>
      <c r="Y16" s="20">
        <v>-46000</v>
      </c>
      <c r="Z16" s="21">
        <v>76.666666666666671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-890900</v>
      </c>
      <c r="D17" s="26">
        <f>SUM(D6:D16)</f>
        <v>0</v>
      </c>
      <c r="E17" s="27">
        <f t="shared" si="0"/>
        <v>-240000</v>
      </c>
      <c r="F17" s="28">
        <f t="shared" si="0"/>
        <v>-240000</v>
      </c>
      <c r="G17" s="28">
        <f t="shared" si="0"/>
        <v>-63600</v>
      </c>
      <c r="H17" s="28">
        <f t="shared" si="0"/>
        <v>0</v>
      </c>
      <c r="I17" s="28">
        <f t="shared" si="0"/>
        <v>-42400</v>
      </c>
      <c r="J17" s="28">
        <f t="shared" si="0"/>
        <v>-106000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-106000</v>
      </c>
      <c r="X17" s="28">
        <f t="shared" si="0"/>
        <v>-60000</v>
      </c>
      <c r="Y17" s="28">
        <f t="shared" si="0"/>
        <v>-46000</v>
      </c>
      <c r="Z17" s="29">
        <f>+IF(X17&lt;&gt;0,+(Y17/X17)*100,0)</f>
        <v>76.666666666666671</v>
      </c>
      <c r="AA17" s="30">
        <f>SUM(AA6:AA16)</f>
        <v>-240000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-890900</v>
      </c>
      <c r="D38" s="32">
        <f>+D17+D27+D36</f>
        <v>0</v>
      </c>
      <c r="E38" s="33">
        <f t="shared" si="3"/>
        <v>-240000</v>
      </c>
      <c r="F38" s="2">
        <f t="shared" si="3"/>
        <v>-240000</v>
      </c>
      <c r="G38" s="2">
        <f t="shared" si="3"/>
        <v>-63600</v>
      </c>
      <c r="H38" s="2">
        <f t="shared" si="3"/>
        <v>0</v>
      </c>
      <c r="I38" s="2">
        <f t="shared" si="3"/>
        <v>-42400</v>
      </c>
      <c r="J38" s="2">
        <f t="shared" si="3"/>
        <v>-106000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-106000</v>
      </c>
      <c r="X38" s="2">
        <f t="shared" si="3"/>
        <v>-60000</v>
      </c>
      <c r="Y38" s="2">
        <f t="shared" si="3"/>
        <v>-46000</v>
      </c>
      <c r="Z38" s="34">
        <f>+IF(X38&lt;&gt;0,+(Y38/X38)*100,0)</f>
        <v>76.666666666666671</v>
      </c>
      <c r="AA38" s="35">
        <f>+AA17+AA27+AA36</f>
        <v>-240000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-63600</v>
      </c>
      <c r="I39" s="2">
        <f>+H40+I60</f>
        <v>-63600</v>
      </c>
      <c r="J39" s="2">
        <f>+G39</f>
        <v>0</v>
      </c>
      <c r="K39" s="2">
        <f>+I40+K60</f>
        <v>-106000</v>
      </c>
      <c r="L39" s="2">
        <f>+K40+L60</f>
        <v>-106000</v>
      </c>
      <c r="M39" s="2">
        <f>+L40+M60</f>
        <v>-106000</v>
      </c>
      <c r="N39" s="2">
        <f>+K39</f>
        <v>-106000</v>
      </c>
      <c r="O39" s="2">
        <f>+M40+O60</f>
        <v>-106000</v>
      </c>
      <c r="P39" s="2">
        <f>+O40+P60</f>
        <v>-106000</v>
      </c>
      <c r="Q39" s="2">
        <f>+P40+Q60</f>
        <v>-106000</v>
      </c>
      <c r="R39" s="2">
        <f>+O39</f>
        <v>-106000</v>
      </c>
      <c r="S39" s="2">
        <f>+Q40+S60</f>
        <v>-106000</v>
      </c>
      <c r="T39" s="2">
        <f>+S40+T60</f>
        <v>-106000</v>
      </c>
      <c r="U39" s="2">
        <f>+T40+U60</f>
        <v>-106000</v>
      </c>
      <c r="V39" s="2">
        <f>+S39</f>
        <v>-106000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-890900</v>
      </c>
      <c r="D40" s="43">
        <f t="shared" ref="D40:AA40" si="4">+D38+D39</f>
        <v>0</v>
      </c>
      <c r="E40" s="44">
        <f t="shared" si="4"/>
        <v>-240000</v>
      </c>
      <c r="F40" s="45">
        <f t="shared" si="4"/>
        <v>-240000</v>
      </c>
      <c r="G40" s="45">
        <f t="shared" si="4"/>
        <v>-63600</v>
      </c>
      <c r="H40" s="45">
        <f t="shared" si="4"/>
        <v>-63600</v>
      </c>
      <c r="I40" s="45">
        <f t="shared" si="4"/>
        <v>-106000</v>
      </c>
      <c r="J40" s="45">
        <f>+I40</f>
        <v>-106000</v>
      </c>
      <c r="K40" s="45">
        <f t="shared" si="4"/>
        <v>-106000</v>
      </c>
      <c r="L40" s="45">
        <f t="shared" si="4"/>
        <v>-106000</v>
      </c>
      <c r="M40" s="45">
        <f t="shared" si="4"/>
        <v>-106000</v>
      </c>
      <c r="N40" s="45">
        <f>+M40</f>
        <v>-106000</v>
      </c>
      <c r="O40" s="45">
        <f t="shared" si="4"/>
        <v>-106000</v>
      </c>
      <c r="P40" s="45">
        <f t="shared" si="4"/>
        <v>-106000</v>
      </c>
      <c r="Q40" s="45">
        <f t="shared" si="4"/>
        <v>-106000</v>
      </c>
      <c r="R40" s="45">
        <f>+Q40</f>
        <v>-106000</v>
      </c>
      <c r="S40" s="45">
        <f t="shared" si="4"/>
        <v>-106000</v>
      </c>
      <c r="T40" s="45">
        <f t="shared" si="4"/>
        <v>-106000</v>
      </c>
      <c r="U40" s="45">
        <f t="shared" si="4"/>
        <v>-106000</v>
      </c>
      <c r="V40" s="45">
        <f>+U40</f>
        <v>-106000</v>
      </c>
      <c r="W40" s="45">
        <f>+V40</f>
        <v>-106000</v>
      </c>
      <c r="X40" s="45">
        <f t="shared" si="4"/>
        <v>-60000</v>
      </c>
      <c r="Y40" s="45">
        <f t="shared" si="4"/>
        <v>-46000</v>
      </c>
      <c r="Z40" s="46">
        <f>+IF(X40&lt;&gt;0,+(Y40/X40)*100,0)</f>
        <v>76.666666666666671</v>
      </c>
      <c r="AA40" s="47">
        <f t="shared" si="4"/>
        <v>-240000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449661</v>
      </c>
      <c r="F33" s="20"/>
      <c r="G33" s="20">
        <v>45259</v>
      </c>
      <c r="H33" s="36">
        <v>30970</v>
      </c>
      <c r="I33" s="36"/>
      <c r="J33" s="36">
        <v>76229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76229</v>
      </c>
      <c r="X33" s="36"/>
      <c r="Y33" s="20">
        <v>76229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449661</v>
      </c>
      <c r="F36" s="28">
        <f t="shared" si="2"/>
        <v>0</v>
      </c>
      <c r="G36" s="28">
        <f t="shared" si="2"/>
        <v>45259</v>
      </c>
      <c r="H36" s="28">
        <f t="shared" si="2"/>
        <v>30970</v>
      </c>
      <c r="I36" s="28">
        <f t="shared" si="2"/>
        <v>0</v>
      </c>
      <c r="J36" s="28">
        <f t="shared" si="2"/>
        <v>76229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76229</v>
      </c>
      <c r="X36" s="28">
        <f t="shared" si="2"/>
        <v>0</v>
      </c>
      <c r="Y36" s="28">
        <f t="shared" si="2"/>
        <v>76229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449661</v>
      </c>
      <c r="F38" s="2">
        <f t="shared" si="3"/>
        <v>0</v>
      </c>
      <c r="G38" s="2">
        <f t="shared" si="3"/>
        <v>45259</v>
      </c>
      <c r="H38" s="2">
        <f t="shared" si="3"/>
        <v>30970</v>
      </c>
      <c r="I38" s="2">
        <f t="shared" si="3"/>
        <v>0</v>
      </c>
      <c r="J38" s="2">
        <f t="shared" si="3"/>
        <v>76229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76229</v>
      </c>
      <c r="X38" s="2">
        <f t="shared" si="3"/>
        <v>0</v>
      </c>
      <c r="Y38" s="2">
        <f t="shared" si="3"/>
        <v>76229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45259</v>
      </c>
      <c r="I39" s="2">
        <f>+H40+I60</f>
        <v>76229</v>
      </c>
      <c r="J39" s="2">
        <f>+G39</f>
        <v>0</v>
      </c>
      <c r="K39" s="2">
        <f>+I40+K60</f>
        <v>76229</v>
      </c>
      <c r="L39" s="2">
        <f>+K40+L60</f>
        <v>76229</v>
      </c>
      <c r="M39" s="2">
        <f>+L40+M60</f>
        <v>76229</v>
      </c>
      <c r="N39" s="2">
        <f>+K39</f>
        <v>76229</v>
      </c>
      <c r="O39" s="2">
        <f>+M40+O60</f>
        <v>76229</v>
      </c>
      <c r="P39" s="2">
        <f>+O40+P60</f>
        <v>76229</v>
      </c>
      <c r="Q39" s="2">
        <f>+P40+Q60</f>
        <v>76229</v>
      </c>
      <c r="R39" s="2">
        <f>+O39</f>
        <v>76229</v>
      </c>
      <c r="S39" s="2">
        <f>+Q40+S60</f>
        <v>76229</v>
      </c>
      <c r="T39" s="2">
        <f>+S40+T60</f>
        <v>76229</v>
      </c>
      <c r="U39" s="2">
        <f>+T40+U60</f>
        <v>76229</v>
      </c>
      <c r="V39" s="2">
        <f>+S39</f>
        <v>76229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449661</v>
      </c>
      <c r="F40" s="45">
        <f t="shared" si="4"/>
        <v>0</v>
      </c>
      <c r="G40" s="45">
        <f t="shared" si="4"/>
        <v>45259</v>
      </c>
      <c r="H40" s="45">
        <f t="shared" si="4"/>
        <v>76229</v>
      </c>
      <c r="I40" s="45">
        <f t="shared" si="4"/>
        <v>76229</v>
      </c>
      <c r="J40" s="45">
        <f>+I40</f>
        <v>76229</v>
      </c>
      <c r="K40" s="45">
        <f t="shared" si="4"/>
        <v>76229</v>
      </c>
      <c r="L40" s="45">
        <f t="shared" si="4"/>
        <v>76229</v>
      </c>
      <c r="M40" s="45">
        <f t="shared" si="4"/>
        <v>76229</v>
      </c>
      <c r="N40" s="45">
        <f>+M40</f>
        <v>76229</v>
      </c>
      <c r="O40" s="45">
        <f t="shared" si="4"/>
        <v>76229</v>
      </c>
      <c r="P40" s="45">
        <f t="shared" si="4"/>
        <v>76229</v>
      </c>
      <c r="Q40" s="45">
        <f t="shared" si="4"/>
        <v>76229</v>
      </c>
      <c r="R40" s="45">
        <f>+Q40</f>
        <v>76229</v>
      </c>
      <c r="S40" s="45">
        <f t="shared" si="4"/>
        <v>76229</v>
      </c>
      <c r="T40" s="45">
        <f t="shared" si="4"/>
        <v>76229</v>
      </c>
      <c r="U40" s="45">
        <f t="shared" si="4"/>
        <v>76229</v>
      </c>
      <c r="V40" s="45">
        <f>+U40</f>
        <v>76229</v>
      </c>
      <c r="W40" s="45">
        <f>+V40</f>
        <v>76229</v>
      </c>
      <c r="X40" s="45">
        <f t="shared" si="4"/>
        <v>0</v>
      </c>
      <c r="Y40" s="45">
        <f t="shared" si="4"/>
        <v>76229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27257409</v>
      </c>
      <c r="D7" s="18"/>
      <c r="E7" s="19">
        <v>32849938</v>
      </c>
      <c r="F7" s="20">
        <v>32849938</v>
      </c>
      <c r="G7" s="20">
        <v>1267806</v>
      </c>
      <c r="H7" s="20">
        <v>1981284</v>
      </c>
      <c r="I7" s="20">
        <v>5278793</v>
      </c>
      <c r="J7" s="20">
        <v>8527883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8527883</v>
      </c>
      <c r="X7" s="20">
        <v>8212485</v>
      </c>
      <c r="Y7" s="20">
        <v>315398</v>
      </c>
      <c r="Z7" s="21">
        <v>3.8404697238412</v>
      </c>
      <c r="AA7" s="22">
        <v>32849938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80396</v>
      </c>
      <c r="D9" s="18"/>
      <c r="E9" s="19">
        <v>3319000</v>
      </c>
      <c r="F9" s="20">
        <v>3319000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829749</v>
      </c>
      <c r="Y9" s="20">
        <v>-829749</v>
      </c>
      <c r="Z9" s="21">
        <v>-100</v>
      </c>
      <c r="AA9" s="22">
        <v>3319000</v>
      </c>
    </row>
    <row r="10" spans="1:27" x14ac:dyDescent="0.25">
      <c r="A10" s="23" t="s">
        <v>38</v>
      </c>
      <c r="B10" s="17" t="s">
        <v>6</v>
      </c>
      <c r="C10" s="18">
        <v>508730270</v>
      </c>
      <c r="D10" s="18"/>
      <c r="E10" s="19">
        <v>90000000</v>
      </c>
      <c r="F10" s="20">
        <v>90000000</v>
      </c>
      <c r="G10" s="20">
        <v>171666000</v>
      </c>
      <c r="H10" s="20"/>
      <c r="I10" s="20">
        <v>130252000</v>
      </c>
      <c r="J10" s="20">
        <v>301918000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301918000</v>
      </c>
      <c r="X10" s="20">
        <v>22500000</v>
      </c>
      <c r="Y10" s="20">
        <v>279418000</v>
      </c>
      <c r="Z10" s="21">
        <v>1241.8577777777778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-125680182</v>
      </c>
      <c r="D14" s="18"/>
      <c r="E14" s="19">
        <v>-255061585</v>
      </c>
      <c r="F14" s="20">
        <v>-255061585</v>
      </c>
      <c r="G14" s="20">
        <v>-14527216</v>
      </c>
      <c r="H14" s="20">
        <v>-6146147</v>
      </c>
      <c r="I14" s="20">
        <v>-26675657</v>
      </c>
      <c r="J14" s="20">
        <v>-47349020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-47349020</v>
      </c>
      <c r="X14" s="20">
        <v>-63765408</v>
      </c>
      <c r="Y14" s="20">
        <v>16416388</v>
      </c>
      <c r="Z14" s="21">
        <v>-25.744974453860625</v>
      </c>
      <c r="AA14" s="22">
        <v>-255061585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410387893</v>
      </c>
      <c r="D17" s="26">
        <f>SUM(D6:D16)</f>
        <v>0</v>
      </c>
      <c r="E17" s="27">
        <f t="shared" si="0"/>
        <v>-128892647</v>
      </c>
      <c r="F17" s="28">
        <f t="shared" si="0"/>
        <v>-128892647</v>
      </c>
      <c r="G17" s="28">
        <f t="shared" si="0"/>
        <v>158406590</v>
      </c>
      <c r="H17" s="28">
        <f t="shared" si="0"/>
        <v>-4164863</v>
      </c>
      <c r="I17" s="28">
        <f t="shared" si="0"/>
        <v>108855136</v>
      </c>
      <c r="J17" s="28">
        <f t="shared" si="0"/>
        <v>263096863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263096863</v>
      </c>
      <c r="X17" s="28">
        <f t="shared" si="0"/>
        <v>-32223174</v>
      </c>
      <c r="Y17" s="28">
        <f t="shared" si="0"/>
        <v>295320037</v>
      </c>
      <c r="Z17" s="29">
        <f>+IF(X17&lt;&gt;0,+(Y17/X17)*100,0)</f>
        <v>-916.48338863204481</v>
      </c>
      <c r="AA17" s="30">
        <f>SUM(AA6:AA16)</f>
        <v>-128892647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-198100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-504905036</v>
      </c>
      <c r="D26" s="18"/>
      <c r="E26" s="19">
        <v>-511540796</v>
      </c>
      <c r="F26" s="20">
        <v>-511540796</v>
      </c>
      <c r="G26" s="20">
        <v>-81140694</v>
      </c>
      <c r="H26" s="20">
        <v>-55095171</v>
      </c>
      <c r="I26" s="20">
        <v>-60153739</v>
      </c>
      <c r="J26" s="20">
        <v>-196389604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-196389604</v>
      </c>
      <c r="X26" s="20">
        <v>-127885218</v>
      </c>
      <c r="Y26" s="20">
        <v>-68504386</v>
      </c>
      <c r="Z26" s="21">
        <v>53.567087010791191</v>
      </c>
      <c r="AA26" s="22">
        <v>-511540796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-505103136</v>
      </c>
      <c r="D27" s="26">
        <f>SUM(D21:D26)</f>
        <v>0</v>
      </c>
      <c r="E27" s="27">
        <f t="shared" si="1"/>
        <v>-511540796</v>
      </c>
      <c r="F27" s="28">
        <f t="shared" si="1"/>
        <v>-511540796</v>
      </c>
      <c r="G27" s="28">
        <f t="shared" si="1"/>
        <v>-81140694</v>
      </c>
      <c r="H27" s="28">
        <f t="shared" si="1"/>
        <v>-55095171</v>
      </c>
      <c r="I27" s="28">
        <f t="shared" si="1"/>
        <v>-60153739</v>
      </c>
      <c r="J27" s="28">
        <f t="shared" si="1"/>
        <v>-196389604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-196389604</v>
      </c>
      <c r="X27" s="28">
        <f t="shared" si="1"/>
        <v>-127885218</v>
      </c>
      <c r="Y27" s="28">
        <f t="shared" si="1"/>
        <v>-68504386</v>
      </c>
      <c r="Z27" s="29">
        <f>+IF(X27&lt;&gt;0,+(Y27/X27)*100,0)</f>
        <v>53.567087010791191</v>
      </c>
      <c r="AA27" s="30">
        <f>SUM(AA21:AA26)</f>
        <v>-511540796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-94715243</v>
      </c>
      <c r="D38" s="32">
        <f>+D17+D27+D36</f>
        <v>0</v>
      </c>
      <c r="E38" s="33">
        <f t="shared" si="3"/>
        <v>-640433443</v>
      </c>
      <c r="F38" s="2">
        <f t="shared" si="3"/>
        <v>-640433443</v>
      </c>
      <c r="G38" s="2">
        <f t="shared" si="3"/>
        <v>77265896</v>
      </c>
      <c r="H38" s="2">
        <f t="shared" si="3"/>
        <v>-59260034</v>
      </c>
      <c r="I38" s="2">
        <f t="shared" si="3"/>
        <v>48701397</v>
      </c>
      <c r="J38" s="2">
        <f t="shared" si="3"/>
        <v>66707259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66707259</v>
      </c>
      <c r="X38" s="2">
        <f t="shared" si="3"/>
        <v>-160108392</v>
      </c>
      <c r="Y38" s="2">
        <f t="shared" si="3"/>
        <v>226815651</v>
      </c>
      <c r="Z38" s="34">
        <f>+IF(X38&lt;&gt;0,+(Y38/X38)*100,0)</f>
        <v>-141.6638117257464</v>
      </c>
      <c r="AA38" s="35">
        <f>+AA17+AA27+AA36</f>
        <v>-640433443</v>
      </c>
    </row>
    <row r="39" spans="1:27" x14ac:dyDescent="0.25">
      <c r="A39" s="23" t="s">
        <v>60</v>
      </c>
      <c r="B39" s="17"/>
      <c r="C39" s="32">
        <v>-3482570235</v>
      </c>
      <c r="D39" s="32"/>
      <c r="E39" s="33"/>
      <c r="F39" s="2"/>
      <c r="G39" s="2">
        <v>-3602628366</v>
      </c>
      <c r="H39" s="2">
        <f>+G40+H60</f>
        <v>-3525355865</v>
      </c>
      <c r="I39" s="2">
        <f>+H40+I60</f>
        <v>-3584615899</v>
      </c>
      <c r="J39" s="2">
        <f>+G39</f>
        <v>-3602628366</v>
      </c>
      <c r="K39" s="2">
        <f>+I40+K60</f>
        <v>-3535914502</v>
      </c>
      <c r="L39" s="2">
        <f>+K40+L60</f>
        <v>-3535914502</v>
      </c>
      <c r="M39" s="2">
        <f>+L40+M60</f>
        <v>-3535914502</v>
      </c>
      <c r="N39" s="2">
        <f>+K39</f>
        <v>-3535914502</v>
      </c>
      <c r="O39" s="2">
        <f>+M40+O60</f>
        <v>-3535914502</v>
      </c>
      <c r="P39" s="2">
        <f>+O40+P60</f>
        <v>-3535914502</v>
      </c>
      <c r="Q39" s="2">
        <f>+P40+Q60</f>
        <v>-3535914502</v>
      </c>
      <c r="R39" s="2">
        <f>+O39</f>
        <v>-3535914502</v>
      </c>
      <c r="S39" s="2">
        <f>+Q40+S60</f>
        <v>-3535914502</v>
      </c>
      <c r="T39" s="2">
        <f>+S40+T60</f>
        <v>-3535914502</v>
      </c>
      <c r="U39" s="2">
        <f>+T40+U60</f>
        <v>-3535914502</v>
      </c>
      <c r="V39" s="2">
        <f>+S39</f>
        <v>-3535914502</v>
      </c>
      <c r="W39" s="2">
        <f>+G39</f>
        <v>-3602628366</v>
      </c>
      <c r="X39" s="2"/>
      <c r="Y39" s="2">
        <f>+W39-X39</f>
        <v>-3602628366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-3577285478</v>
      </c>
      <c r="D40" s="43">
        <f t="shared" ref="D40:AA40" si="4">+D38+D39</f>
        <v>0</v>
      </c>
      <c r="E40" s="44">
        <f t="shared" si="4"/>
        <v>-640433443</v>
      </c>
      <c r="F40" s="45">
        <f t="shared" si="4"/>
        <v>-640433443</v>
      </c>
      <c r="G40" s="45">
        <f t="shared" si="4"/>
        <v>-3525362470</v>
      </c>
      <c r="H40" s="45">
        <f t="shared" si="4"/>
        <v>-3584615899</v>
      </c>
      <c r="I40" s="45">
        <f t="shared" si="4"/>
        <v>-3535914502</v>
      </c>
      <c r="J40" s="45">
        <f>+I40</f>
        <v>-3535914502</v>
      </c>
      <c r="K40" s="45">
        <f t="shared" si="4"/>
        <v>-3535914502</v>
      </c>
      <c r="L40" s="45">
        <f t="shared" si="4"/>
        <v>-3535914502</v>
      </c>
      <c r="M40" s="45">
        <f t="shared" si="4"/>
        <v>-3535914502</v>
      </c>
      <c r="N40" s="45">
        <f>+M40</f>
        <v>-3535914502</v>
      </c>
      <c r="O40" s="45">
        <f t="shared" si="4"/>
        <v>-3535914502</v>
      </c>
      <c r="P40" s="45">
        <f t="shared" si="4"/>
        <v>-3535914502</v>
      </c>
      <c r="Q40" s="45">
        <f t="shared" si="4"/>
        <v>-3535914502</v>
      </c>
      <c r="R40" s="45">
        <f>+Q40</f>
        <v>-3535914502</v>
      </c>
      <c r="S40" s="45">
        <f t="shared" si="4"/>
        <v>-3535914502</v>
      </c>
      <c r="T40" s="45">
        <f t="shared" si="4"/>
        <v>-3535914502</v>
      </c>
      <c r="U40" s="45">
        <f t="shared" si="4"/>
        <v>-3535914502</v>
      </c>
      <c r="V40" s="45">
        <f>+U40</f>
        <v>-3535914502</v>
      </c>
      <c r="W40" s="45">
        <f>+V40</f>
        <v>-3535914502</v>
      </c>
      <c r="X40" s="45">
        <f t="shared" si="4"/>
        <v>-160108392</v>
      </c>
      <c r="Y40" s="45">
        <f t="shared" si="4"/>
        <v>-3375812715</v>
      </c>
      <c r="Z40" s="46">
        <f>+IF(X40&lt;&gt;0,+(Y40/X40)*100,0)</f>
        <v>2108.4545743236245</v>
      </c>
      <c r="AA40" s="47">
        <f t="shared" si="4"/>
        <v>-640433443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-3602628366</v>
      </c>
      <c r="H60">
        <v>6605</v>
      </c>
      <c r="J60">
        <v>-3602628366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196595431</v>
      </c>
      <c r="D7" s="18"/>
      <c r="E7" s="19">
        <v>4474438642</v>
      </c>
      <c r="F7" s="20">
        <v>4474438642</v>
      </c>
      <c r="G7" s="20">
        <v>12389594</v>
      </c>
      <c r="H7" s="20">
        <v>13000055</v>
      </c>
      <c r="I7" s="20">
        <v>26625322</v>
      </c>
      <c r="J7" s="20">
        <v>52014971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52014971</v>
      </c>
      <c r="X7" s="20">
        <v>1118623641</v>
      </c>
      <c r="Y7" s="20">
        <v>-1066608670</v>
      </c>
      <c r="Z7" s="21">
        <v>-95.35009192604754</v>
      </c>
      <c r="AA7" s="22">
        <v>4474438642</v>
      </c>
    </row>
    <row r="8" spans="1:27" x14ac:dyDescent="0.25">
      <c r="A8" s="23" t="s">
        <v>36</v>
      </c>
      <c r="B8" s="17" t="s">
        <v>32</v>
      </c>
      <c r="C8" s="18">
        <v>-16601296</v>
      </c>
      <c r="D8" s="18"/>
      <c r="E8" s="19">
        <v>10739850</v>
      </c>
      <c r="F8" s="20">
        <v>10739850</v>
      </c>
      <c r="G8" s="20">
        <v>253901</v>
      </c>
      <c r="H8" s="20">
        <v>411110</v>
      </c>
      <c r="I8" s="20">
        <v>1194680</v>
      </c>
      <c r="J8" s="20">
        <v>1859691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1859691</v>
      </c>
      <c r="X8" s="20">
        <v>2405879</v>
      </c>
      <c r="Y8" s="20">
        <v>-546188</v>
      </c>
      <c r="Z8" s="21">
        <v>-22.702222347840436</v>
      </c>
      <c r="AA8" s="22">
        <v>10739850</v>
      </c>
    </row>
    <row r="9" spans="1:27" x14ac:dyDescent="0.25">
      <c r="A9" s="23" t="s">
        <v>37</v>
      </c>
      <c r="B9" s="17" t="s">
        <v>6</v>
      </c>
      <c r="C9" s="18">
        <v>591271123</v>
      </c>
      <c r="D9" s="18"/>
      <c r="E9" s="19">
        <v>763512825</v>
      </c>
      <c r="F9" s="20">
        <v>763512825</v>
      </c>
      <c r="G9" s="20">
        <v>-136611092</v>
      </c>
      <c r="H9" s="20">
        <v>-77838605</v>
      </c>
      <c r="I9" s="20">
        <v>-77068666</v>
      </c>
      <c r="J9" s="20">
        <v>-291518363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-291518363</v>
      </c>
      <c r="X9" s="20">
        <v>192169914</v>
      </c>
      <c r="Y9" s="20">
        <v>-483688277</v>
      </c>
      <c r="Z9" s="21">
        <v>-251.69823253394389</v>
      </c>
      <c r="AA9" s="22">
        <v>763512825</v>
      </c>
    </row>
    <row r="10" spans="1:27" x14ac:dyDescent="0.25">
      <c r="A10" s="23" t="s">
        <v>38</v>
      </c>
      <c r="B10" s="17" t="s">
        <v>6</v>
      </c>
      <c r="C10" s="18">
        <v>589273148</v>
      </c>
      <c r="D10" s="18"/>
      <c r="E10" s="19">
        <v>951014958</v>
      </c>
      <c r="F10" s="20">
        <v>951014958</v>
      </c>
      <c r="G10" s="20">
        <v>155402487</v>
      </c>
      <c r="H10" s="20">
        <v>-78862079</v>
      </c>
      <c r="I10" s="20">
        <v>246177256</v>
      </c>
      <c r="J10" s="20">
        <v>322717664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322717664</v>
      </c>
      <c r="X10" s="20">
        <v>237753735</v>
      </c>
      <c r="Y10" s="20">
        <v>84963929</v>
      </c>
      <c r="Z10" s="21">
        <v>35.736106942757388</v>
      </c>
      <c r="AA10" s="22">
        <v>951014958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25355577</v>
      </c>
      <c r="F11" s="20">
        <v>25355577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6338898</v>
      </c>
      <c r="Y11" s="20">
        <v>-6338898</v>
      </c>
      <c r="Z11" s="21">
        <v>-100</v>
      </c>
      <c r="AA11" s="22">
        <v>25355577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-2052340444</v>
      </c>
      <c r="D14" s="18"/>
      <c r="E14" s="19">
        <v>-3258338808</v>
      </c>
      <c r="F14" s="20">
        <v>-3255338808</v>
      </c>
      <c r="G14" s="20">
        <v>-116800207</v>
      </c>
      <c r="H14" s="20">
        <v>-224193183</v>
      </c>
      <c r="I14" s="20">
        <v>-366168513</v>
      </c>
      <c r="J14" s="20">
        <v>-707161903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-707161903</v>
      </c>
      <c r="X14" s="20">
        <v>-724336983</v>
      </c>
      <c r="Y14" s="20">
        <v>17175080</v>
      </c>
      <c r="Z14" s="21">
        <v>-2.3711449785244501</v>
      </c>
      <c r="AA14" s="22">
        <v>-3255338808</v>
      </c>
    </row>
    <row r="15" spans="1:27" x14ac:dyDescent="0.25">
      <c r="A15" s="23" t="s">
        <v>43</v>
      </c>
      <c r="B15" s="17" t="s">
        <v>32</v>
      </c>
      <c r="C15" s="18">
        <v>-147419</v>
      </c>
      <c r="D15" s="18"/>
      <c r="E15" s="19">
        <v>-648700</v>
      </c>
      <c r="F15" s="20">
        <v>-648700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-162177</v>
      </c>
      <c r="Y15" s="20">
        <v>162177</v>
      </c>
      <c r="Z15" s="21">
        <v>-100</v>
      </c>
      <c r="AA15" s="22">
        <v>-648700</v>
      </c>
    </row>
    <row r="16" spans="1:27" x14ac:dyDescent="0.25">
      <c r="A16" s="23" t="s">
        <v>44</v>
      </c>
      <c r="B16" s="17" t="s">
        <v>6</v>
      </c>
      <c r="C16" s="18">
        <v>-890900</v>
      </c>
      <c r="D16" s="18"/>
      <c r="E16" s="19">
        <v>-240000</v>
      </c>
      <c r="F16" s="20">
        <v>-240000</v>
      </c>
      <c r="G16" s="20">
        <v>-63600</v>
      </c>
      <c r="H16" s="20"/>
      <c r="I16" s="20">
        <v>-42400</v>
      </c>
      <c r="J16" s="20">
        <v>-106000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-106000</v>
      </c>
      <c r="X16" s="20">
        <v>-60000</v>
      </c>
      <c r="Y16" s="20">
        <v>-46000</v>
      </c>
      <c r="Z16" s="21">
        <v>76.666666666666671</v>
      </c>
      <c r="AA16" s="22">
        <v>-240000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-692840357</v>
      </c>
      <c r="D17" s="26">
        <f>SUM(D6:D16)</f>
        <v>0</v>
      </c>
      <c r="E17" s="27">
        <f t="shared" si="0"/>
        <v>2965834344</v>
      </c>
      <c r="F17" s="28">
        <f t="shared" si="0"/>
        <v>2968834344</v>
      </c>
      <c r="G17" s="28">
        <f t="shared" si="0"/>
        <v>-85428917</v>
      </c>
      <c r="H17" s="28">
        <f t="shared" si="0"/>
        <v>-367482702</v>
      </c>
      <c r="I17" s="28">
        <f t="shared" si="0"/>
        <v>-169282321</v>
      </c>
      <c r="J17" s="28">
        <f t="shared" si="0"/>
        <v>-622193940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-622193940</v>
      </c>
      <c r="X17" s="28">
        <f t="shared" si="0"/>
        <v>832732907</v>
      </c>
      <c r="Y17" s="28">
        <f t="shared" si="0"/>
        <v>-1454926847</v>
      </c>
      <c r="Z17" s="29">
        <f>+IF(X17&lt;&gt;0,+(Y17/X17)*100,0)</f>
        <v>-174.71710734255876</v>
      </c>
      <c r="AA17" s="30">
        <f>SUM(AA6:AA16)</f>
        <v>2968834344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-1337028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-591182980</v>
      </c>
      <c r="D26" s="18"/>
      <c r="E26" s="19">
        <v>-1210480312</v>
      </c>
      <c r="F26" s="20">
        <v>-1214686540</v>
      </c>
      <c r="G26" s="20">
        <v>55273212</v>
      </c>
      <c r="H26" s="20">
        <v>-58747680</v>
      </c>
      <c r="I26" s="20">
        <v>43569635</v>
      </c>
      <c r="J26" s="20">
        <v>40095167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40095167</v>
      </c>
      <c r="X26" s="20">
        <v>-303010389</v>
      </c>
      <c r="Y26" s="20">
        <v>343105556</v>
      </c>
      <c r="Z26" s="21">
        <v>-113.23227468613295</v>
      </c>
      <c r="AA26" s="22">
        <v>-1214686540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-592520008</v>
      </c>
      <c r="D27" s="26">
        <f>SUM(D21:D26)</f>
        <v>0</v>
      </c>
      <c r="E27" s="27">
        <f t="shared" si="1"/>
        <v>-1210480312</v>
      </c>
      <c r="F27" s="28">
        <f t="shared" si="1"/>
        <v>-1214686540</v>
      </c>
      <c r="G27" s="28">
        <f t="shared" si="1"/>
        <v>55273212</v>
      </c>
      <c r="H27" s="28">
        <f t="shared" si="1"/>
        <v>-58747680</v>
      </c>
      <c r="I27" s="28">
        <f t="shared" si="1"/>
        <v>43569635</v>
      </c>
      <c r="J27" s="28">
        <f t="shared" si="1"/>
        <v>40095167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40095167</v>
      </c>
      <c r="X27" s="28">
        <f t="shared" si="1"/>
        <v>-303010389</v>
      </c>
      <c r="Y27" s="28">
        <f t="shared" si="1"/>
        <v>343105556</v>
      </c>
      <c r="Z27" s="29">
        <f>+IF(X27&lt;&gt;0,+(Y27/X27)*100,0)</f>
        <v>-113.23227468613295</v>
      </c>
      <c r="AA27" s="30">
        <f>SUM(AA21:AA26)</f>
        <v>-1214686540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576311</v>
      </c>
      <c r="D33" s="18"/>
      <c r="E33" s="19">
        <v>2322381</v>
      </c>
      <c r="F33" s="20">
        <v>1872720</v>
      </c>
      <c r="G33" s="20">
        <v>240279</v>
      </c>
      <c r="H33" s="36">
        <v>379836</v>
      </c>
      <c r="I33" s="36">
        <v>179643</v>
      </c>
      <c r="J33" s="36">
        <v>799758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799758</v>
      </c>
      <c r="X33" s="36">
        <v>468180</v>
      </c>
      <c r="Y33" s="20">
        <v>331578</v>
      </c>
      <c r="Z33" s="21">
        <v>70.822760476739717</v>
      </c>
      <c r="AA33" s="22">
        <v>1872720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576311</v>
      </c>
      <c r="D36" s="26">
        <f>SUM(D31:D35)</f>
        <v>0</v>
      </c>
      <c r="E36" s="27">
        <f t="shared" si="2"/>
        <v>2322381</v>
      </c>
      <c r="F36" s="28">
        <f t="shared" si="2"/>
        <v>1872720</v>
      </c>
      <c r="G36" s="28">
        <f t="shared" si="2"/>
        <v>240279</v>
      </c>
      <c r="H36" s="28">
        <f t="shared" si="2"/>
        <v>379836</v>
      </c>
      <c r="I36" s="28">
        <f t="shared" si="2"/>
        <v>179643</v>
      </c>
      <c r="J36" s="28">
        <f t="shared" si="2"/>
        <v>799758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799758</v>
      </c>
      <c r="X36" s="28">
        <f t="shared" si="2"/>
        <v>468180</v>
      </c>
      <c r="Y36" s="28">
        <f t="shared" si="2"/>
        <v>331578</v>
      </c>
      <c r="Z36" s="29">
        <f>+IF(X36&lt;&gt;0,+(Y36/X36)*100,0)</f>
        <v>70.822760476739717</v>
      </c>
      <c r="AA36" s="30">
        <f>SUM(AA31:AA35)</f>
        <v>1872720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-1284784054</v>
      </c>
      <c r="D38" s="32">
        <f>+D17+D27+D36</f>
        <v>0</v>
      </c>
      <c r="E38" s="33">
        <f t="shared" si="3"/>
        <v>1757676413</v>
      </c>
      <c r="F38" s="2">
        <f t="shared" si="3"/>
        <v>1756020524</v>
      </c>
      <c r="G38" s="2">
        <f t="shared" si="3"/>
        <v>-29915426</v>
      </c>
      <c r="H38" s="2">
        <f t="shared" si="3"/>
        <v>-425850546</v>
      </c>
      <c r="I38" s="2">
        <f t="shared" si="3"/>
        <v>-125533043</v>
      </c>
      <c r="J38" s="2">
        <f t="shared" si="3"/>
        <v>-581299015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-581299015</v>
      </c>
      <c r="X38" s="2">
        <f t="shared" si="3"/>
        <v>530190698</v>
      </c>
      <c r="Y38" s="2">
        <f t="shared" si="3"/>
        <v>-1111489713</v>
      </c>
      <c r="Z38" s="34">
        <f>+IF(X38&lt;&gt;0,+(Y38/X38)*100,0)</f>
        <v>-209.63961027471666</v>
      </c>
      <c r="AA38" s="35">
        <f>+AA17+AA27+AA36</f>
        <v>1756020524</v>
      </c>
    </row>
    <row r="39" spans="1:27" x14ac:dyDescent="0.25">
      <c r="A39" s="23" t="s">
        <v>60</v>
      </c>
      <c r="B39" s="17"/>
      <c r="C39" s="32">
        <v>-3342346057</v>
      </c>
      <c r="D39" s="32"/>
      <c r="E39" s="33">
        <v>316128398</v>
      </c>
      <c r="F39" s="2">
        <v>316128398</v>
      </c>
      <c r="G39" s="2">
        <v>-3423634600</v>
      </c>
      <c r="H39" s="2">
        <f>+G40+H60</f>
        <v>-3451958349</v>
      </c>
      <c r="I39" s="2">
        <f>+H40+I60</f>
        <v>-3877808895</v>
      </c>
      <c r="J39" s="2">
        <f>+G39</f>
        <v>-3423634600</v>
      </c>
      <c r="K39" s="2">
        <f>+I40+K60</f>
        <v>-4003341938</v>
      </c>
      <c r="L39" s="2">
        <f>+K40+L60</f>
        <v>-4003341938</v>
      </c>
      <c r="M39" s="2">
        <f>+L40+M60</f>
        <v>-4003341938</v>
      </c>
      <c r="N39" s="2">
        <f>+K39</f>
        <v>-4003341938</v>
      </c>
      <c r="O39" s="2">
        <f>+M40+O60</f>
        <v>-4003341938</v>
      </c>
      <c r="P39" s="2">
        <f>+O40+P60</f>
        <v>-4003341938</v>
      </c>
      <c r="Q39" s="2">
        <f>+P40+Q60</f>
        <v>-4003341938</v>
      </c>
      <c r="R39" s="2">
        <f>+O39</f>
        <v>-4003341938</v>
      </c>
      <c r="S39" s="2">
        <f>+Q40+S60</f>
        <v>-4003341938</v>
      </c>
      <c r="T39" s="2">
        <f>+S40+T60</f>
        <v>-4003341938</v>
      </c>
      <c r="U39" s="2">
        <f>+T40+U60</f>
        <v>-4003341938</v>
      </c>
      <c r="V39" s="2">
        <f>+S39</f>
        <v>-4003341938</v>
      </c>
      <c r="W39" s="2">
        <f>+G39</f>
        <v>-3423634600</v>
      </c>
      <c r="X39" s="2">
        <v>316128398</v>
      </c>
      <c r="Y39" s="2">
        <f>+W39-X39</f>
        <v>-3739762998</v>
      </c>
      <c r="Z39" s="34">
        <f>+IF(X39&lt;&gt;0,+(Y39/X39)*100,0)</f>
        <v>-1182.9886279308575</v>
      </c>
      <c r="AA39" s="35">
        <v>316128398</v>
      </c>
    </row>
    <row r="40" spans="1:27" x14ac:dyDescent="0.25">
      <c r="A40" s="41" t="s">
        <v>62</v>
      </c>
      <c r="B40" s="42" t="s">
        <v>61</v>
      </c>
      <c r="C40" s="43">
        <f>+C38+C39</f>
        <v>-4627130111</v>
      </c>
      <c r="D40" s="43">
        <f t="shared" ref="D40:AA40" si="4">+D38+D39</f>
        <v>0</v>
      </c>
      <c r="E40" s="44">
        <f t="shared" si="4"/>
        <v>2073804811</v>
      </c>
      <c r="F40" s="45">
        <f t="shared" si="4"/>
        <v>2072148922</v>
      </c>
      <c r="G40" s="45">
        <f t="shared" si="4"/>
        <v>-3453550026</v>
      </c>
      <c r="H40" s="45">
        <f t="shared" si="4"/>
        <v>-3877808895</v>
      </c>
      <c r="I40" s="45">
        <f t="shared" si="4"/>
        <v>-4003341938</v>
      </c>
      <c r="J40" s="45">
        <f>+I40</f>
        <v>-4003341938</v>
      </c>
      <c r="K40" s="45">
        <f t="shared" si="4"/>
        <v>-4003341938</v>
      </c>
      <c r="L40" s="45">
        <f t="shared" si="4"/>
        <v>-4003341938</v>
      </c>
      <c r="M40" s="45">
        <f t="shared" si="4"/>
        <v>-4003341938</v>
      </c>
      <c r="N40" s="45">
        <f>+M40</f>
        <v>-4003341938</v>
      </c>
      <c r="O40" s="45">
        <f t="shared" si="4"/>
        <v>-4003341938</v>
      </c>
      <c r="P40" s="45">
        <f t="shared" si="4"/>
        <v>-4003341938</v>
      </c>
      <c r="Q40" s="45">
        <f t="shared" si="4"/>
        <v>-4003341938</v>
      </c>
      <c r="R40" s="45">
        <f>+Q40</f>
        <v>-4003341938</v>
      </c>
      <c r="S40" s="45">
        <f t="shared" si="4"/>
        <v>-4003341938</v>
      </c>
      <c r="T40" s="45">
        <f t="shared" si="4"/>
        <v>-4003341938</v>
      </c>
      <c r="U40" s="45">
        <f t="shared" si="4"/>
        <v>-4003341938</v>
      </c>
      <c r="V40" s="45">
        <f>+U40</f>
        <v>-4003341938</v>
      </c>
      <c r="W40" s="45">
        <f>+V40</f>
        <v>-4003341938</v>
      </c>
      <c r="X40" s="45">
        <f t="shared" si="4"/>
        <v>846319096</v>
      </c>
      <c r="Y40" s="45">
        <f t="shared" si="4"/>
        <v>-4851252711</v>
      </c>
      <c r="Z40" s="46">
        <f>+IF(X40&lt;&gt;0,+(Y40/X40)*100,0)</f>
        <v>-573.21791909561261</v>
      </c>
      <c r="AA40" s="47">
        <f t="shared" si="4"/>
        <v>2072148922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-3423634600</v>
      </c>
      <c r="H60">
        <v>1591677</v>
      </c>
      <c r="J60">
        <v>-3423634600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340837-E359-4618-9ACE-CBBB13C048A8}"/>
</file>

<file path=customXml/itemProps2.xml><?xml version="1.0" encoding="utf-8"?>
<ds:datastoreItem xmlns:ds="http://schemas.openxmlformats.org/officeDocument/2006/customXml" ds:itemID="{25CD1FD1-758D-4182-84A5-970BC7536161}"/>
</file>

<file path=customXml/itemProps3.xml><?xml version="1.0" encoding="utf-8"?>
<ds:datastoreItem xmlns:ds="http://schemas.openxmlformats.org/officeDocument/2006/customXml" ds:itemID="{1F1EDF26-4169-4DAB-9A7C-C3BD2A1AC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2025-11-11T13:53:18Z</dcterms:created>
  <dcterms:modified xsi:type="dcterms:W3CDTF">2025-11-11T13:54:32Z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